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Доходы!$A$18</definedName>
    <definedName name="APPT" localSheetId="2">Источники!$A$25</definedName>
    <definedName name="APPT" localSheetId="1">Расходы!$A$21</definedName>
    <definedName name="FILE_NAME" localSheetId="0">Доходы!#REF!</definedName>
    <definedName name="FIO" localSheetId="0">Доходы!#REF!</definedName>
    <definedName name="FIO" localSheetId="1">Расходы!$E$21</definedName>
    <definedName name="LAST_CELL" localSheetId="0">Доходы!$H$312</definedName>
    <definedName name="LAST_CELL" localSheetId="2">Источники!$G$28</definedName>
    <definedName name="LAST_CELL" localSheetId="1">Расходы!$H$609</definedName>
    <definedName name="PARAMS" localSheetId="0">Доходы!#REF!</definedName>
    <definedName name="RANGE_NAMES" localSheetId="0">Доходы!#REF!</definedName>
    <definedName name="RBEGIN_1" localSheetId="0">Доходы!$A$13</definedName>
    <definedName name="RBEGIN_1" localSheetId="2">Источники!$A$12</definedName>
    <definedName name="RBEGIN_1" localSheetId="1">Расходы!$A$13</definedName>
    <definedName name="REG_DATE" localSheetId="0">Доходы!#REF!</definedName>
    <definedName name="REND_1" localSheetId="0">Доходы!$A$313</definedName>
    <definedName name="REND_1" localSheetId="2">Источники!$A$23</definedName>
    <definedName name="REND_1" localSheetId="1">Расходы!$A$610</definedName>
    <definedName name="SIGN" localSheetId="0">Доходы!$A$17:$D$19</definedName>
    <definedName name="SIGN" localSheetId="2">Источники!$A$25:$D$26</definedName>
    <definedName name="SIGN" localSheetId="1">Расходы!$A$20:$E$22</definedName>
    <definedName name="TERR_CODE" localSheetId="0">Доходы!$G$2</definedName>
    <definedName name="TERR_NAME" localSheetId="0">Доходы!$G$1</definedName>
  </definedNames>
  <calcPr calcId="144525"/>
</workbook>
</file>

<file path=xl/calcChain.xml><?xml version="1.0" encoding="utf-8"?>
<calcChain xmlns="http://schemas.openxmlformats.org/spreadsheetml/2006/main">
  <c r="E305" i="1" l="1"/>
  <c r="E308" i="1"/>
  <c r="E200" i="1"/>
  <c r="E205" i="1"/>
  <c r="E141" i="1"/>
  <c r="E121" i="1"/>
  <c r="E105" i="1"/>
  <c r="E12" i="3" l="1"/>
  <c r="E21" i="3"/>
  <c r="E22" i="3"/>
  <c r="E23" i="3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</calcChain>
</file>

<file path=xl/sharedStrings.xml><?xml version="1.0" encoding="utf-8"?>
<sst xmlns="http://schemas.openxmlformats.org/spreadsheetml/2006/main" count="3415" uniqueCount="1293">
  <si>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</si>
  <si>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</si>
  <si>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</si>
  <si>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</si>
  <si>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</si>
  <si>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</si>
  <si>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</si>
  <si>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</si>
  <si>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</si>
  <si>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</si>
  <si>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</si>
  <si>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</si>
  <si>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</si>
  <si>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</si>
  <si>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</si>
  <si>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</si>
  <si>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</si>
  <si>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</si>
  <si>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</si>
  <si>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</si>
  <si>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</si>
  <si>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</si>
  <si>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</si>
  <si>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</si>
  <si>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</si>
  <si>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</si>
  <si>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</si>
  <si>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</si>
  <si>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</si>
  <si>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</si>
  <si>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</si>
  <si>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</si>
  <si>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</si>
  <si>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</si>
  <si>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</si>
  <si>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</si>
  <si>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</si>
  <si>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</si>
  <si>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</si>
  <si>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</si>
  <si>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</si>
  <si>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</si>
  <si>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</si>
  <si>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</si>
  <si>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</si>
  <si>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</si>
  <si>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</si>
  <si>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</si>
  <si>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</si>
  <si>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</si>
  <si>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</si>
  <si>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</si>
  <si>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</si>
  <si>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</si>
  <si>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</si>
  <si>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</si>
  <si>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</si>
  <si>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</si>
  <si>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</si>
  <si>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</si>
  <si>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</si>
  <si>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</si>
  <si>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</si>
  <si>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</si>
  <si>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</si>
  <si>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</si>
  <si>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</si>
  <si>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</si>
  <si>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</si>
  <si>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</si>
  <si>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100 10302261010000110</t>
  </si>
  <si>
    <t>110 10302261010000110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</si>
  <si>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</si>
  <si>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</si>
  <si>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</si>
  <si>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</si>
  <si>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</si>
  <si>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</si>
  <si>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</si>
  <si>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</si>
  <si>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</si>
  <si>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</si>
  <si>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</si>
  <si>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</si>
  <si>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</si>
  <si>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</si>
  <si>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</si>
  <si>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</si>
  <si>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</si>
  <si>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</si>
  <si>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</si>
  <si>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</si>
  <si>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</si>
  <si>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</si>
  <si>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</si>
  <si>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</si>
  <si>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</si>
  <si>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</si>
  <si>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</si>
  <si>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</si>
  <si>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</si>
  <si>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</si>
  <si>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</si>
  <si>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</si>
  <si>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</si>
  <si>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</si>
  <si>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</si>
  <si>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</si>
  <si>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</si>
  <si>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</si>
  <si>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</si>
  <si>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</si>
  <si>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</si>
  <si>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</si>
  <si>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</si>
  <si>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</si>
  <si>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</si>
  <si>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</si>
  <si>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</si>
  <si>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</si>
  <si>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</si>
  <si>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</si>
  <si>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</si>
  <si>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</si>
  <si>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</si>
  <si>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НАЛОГИ, СБОРЫ И РЕГУЛЯРНЫЕ ПЛАТЕЖИ ЗА ПОЛЬЗОВАНИЕ ПРИРОДНЫМИ РЕСУРСАМИ</t>
  </si>
  <si>
    <t>182 10700000000000000</t>
  </si>
  <si>
    <t>Налог на добычу полезных ископаемых</t>
  </si>
  <si>
    <t>182 10701000010000110</t>
  </si>
  <si>
    <t>Налог на добычу общераспространенных полезных ископаемых</t>
  </si>
  <si>
    <t>182 10701020010000110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</si>
  <si>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</si>
  <si>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182 10701020011000110</t>
  </si>
  <si>
    <t>Налог на добычу общераспространенных полезных ископаемых (пени по соответствующему платежу)</t>
  </si>
  <si>
    <t>182 10701020012100110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</si>
  <si>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</si>
  <si>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182 10701020013000110</t>
  </si>
  <si>
    <t>Налог на добычу прочих полезных ископаемых (за исключением полезных ископаемых в виде природных алмазов)</t>
  </si>
  <si>
    <t>182 10701030010000110</t>
  </si>
  <si>
    <t>Налог на добычу прочих полезных ископаемых (за исключением полезных ископаемых в виде природных алмазов) (сумма платежа (перерасчеты, недоимка и задолженность по соответствующему платежу, в том числе по отмененному)</t>
  </si>
  <si>
    <t>182 10701030011000110</t>
  </si>
  <si>
    <t>Налог на добычу прочих полезных ископаемых (за исключением полезных ископаемых в виде природных алмазов) (пени по соответствующему платежу)</t>
  </si>
  <si>
    <t>182 10701030012100110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</si>
  <si>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</si>
  <si>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</si>
  <si>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</si>
  <si>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</si>
  <si>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</si>
  <si>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</si>
  <si>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</si>
  <si>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</si>
  <si>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</si>
  <si>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</si>
  <si>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</si>
  <si>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</si>
  <si>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</si>
  <si>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</si>
  <si>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</si>
  <si>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</si>
  <si>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</si>
  <si>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</si>
  <si>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</si>
  <si>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</si>
  <si>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</si>
  <si>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</si>
  <si>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</si>
  <si>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</si>
  <si>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</si>
  <si>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</si>
  <si>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</si>
  <si>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</si>
  <si>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</si>
  <si>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</si>
  <si>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</si>
  <si>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557 10807150010000110</t>
  </si>
  <si>
    <t>Государственная пошлина за выдачу разрешения на установку рекламной конструкции (сумма платежа)</t>
  </si>
  <si>
    <t>557 10807150011000110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</si>
  <si>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</si>
  <si>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</si>
  <si>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</si>
  <si>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</si>
  <si>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</si>
  <si>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</si>
  <si>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</si>
  <si>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182 10907033050000110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</si>
  <si>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</si>
  <si>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</si>
  <si>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</si>
  <si>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</si>
  <si>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</si>
  <si>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</si>
  <si>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</si>
  <si>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559 11105013050000120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</si>
  <si>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</si>
  <si>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</si>
  <si>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559 11105013130000120</t>
  </si>
  <si>
    <t>606 11105013130000120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</si>
  <si>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</si>
  <si>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559 11105020000000120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</si>
  <si>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</si>
  <si>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559 11105025050000120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</si>
  <si>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</si>
  <si>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559 11105030000000120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</si>
  <si>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</si>
  <si>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559 11105035050000120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</si>
  <si>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</si>
  <si>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559 11105070000000120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</si>
  <si>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</si>
  <si>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559 11105075050000120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</si>
  <si>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</si>
  <si>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</si>
  <si>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</si>
  <si>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</si>
  <si>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</si>
  <si>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</si>
  <si>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559 11109045050000120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</si>
  <si>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</si>
  <si>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</si>
  <si>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</si>
  <si>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</si>
  <si>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</si>
  <si>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</si>
  <si>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</si>
  <si>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</si>
  <si>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</si>
  <si>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</si>
  <si>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</si>
  <si>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</si>
  <si>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</si>
  <si>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</si>
  <si>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</si>
  <si>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</si>
  <si>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</si>
  <si>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</si>
  <si>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</si>
  <si>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</si>
  <si>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</si>
  <si>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</si>
  <si>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</si>
  <si>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</si>
  <si>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</si>
  <si>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</si>
  <si>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691 11301995050000130</t>
  </si>
  <si>
    <t>697 11301995050000130</t>
  </si>
  <si>
    <t>699 11301995050000130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</si>
  <si>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</si>
  <si>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</si>
  <si>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</si>
  <si>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</si>
  <si>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</si>
  <si>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</si>
  <si>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557 11302995050000130</t>
  </si>
  <si>
    <t>691 11302995050000130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</si>
  <si>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</si>
  <si>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</si>
  <si>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</si>
  <si>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559 11402000000000000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</si>
  <si>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</si>
  <si>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</si>
  <si>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</si>
  <si>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559 11402052050000440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</si>
  <si>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</si>
  <si>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</si>
  <si>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</si>
  <si>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</si>
  <si>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</si>
  <si>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559 11406013050000430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</si>
  <si>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</si>
  <si>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</si>
  <si>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559 11406013130000430</t>
  </si>
  <si>
    <t>606 11406013130000430</t>
  </si>
  <si>
    <t>Доходы от приватизации имущества, находящегося в государственной и муниципальной собственности</t>
  </si>
  <si>
    <t>559 11413000000000000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</si>
  <si>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</si>
  <si>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559 11413050050000410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</si>
  <si>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</si>
  <si>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</si>
  <si>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</si>
  <si>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</si>
  <si>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</si>
  <si>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</si>
  <si>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</si>
  <si>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</si>
  <si>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012 11601053010000140</t>
  </si>
  <si>
    <t>024 11601053010000140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</si>
  <si>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</si>
  <si>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</si>
  <si>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</si>
  <si>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</si>
  <si>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</si>
  <si>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</si>
  <si>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</si>
  <si>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</si>
  <si>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</si>
  <si>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</si>
  <si>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</si>
  <si>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</si>
  <si>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</si>
  <si>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</si>
  <si>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</si>
  <si>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</si>
  <si>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</si>
  <si>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</si>
  <si>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</si>
  <si>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</si>
  <si>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</si>
  <si>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</si>
  <si>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</si>
  <si>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</si>
  <si>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</si>
  <si>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</si>
  <si>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</si>
  <si>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</si>
  <si>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</si>
  <si>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</si>
  <si>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</si>
  <si>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</si>
  <si>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012 11601203010000140</t>
  </si>
  <si>
    <t>024 11601203010000140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</si>
  <si>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</si>
  <si>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</si>
  <si>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</si>
  <si>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</si>
  <si>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</si>
  <si>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</si>
  <si>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559 11607010050000140</t>
  </si>
  <si>
    <t>560 11607010050000140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</si>
  <si>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</si>
  <si>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</si>
  <si>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</si>
  <si>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</si>
  <si>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686 11607090050000140</t>
  </si>
  <si>
    <t>698 11607090050000140</t>
  </si>
  <si>
    <t>Платежи в целях возмещения причиненного ущерба (убытков)</t>
  </si>
  <si>
    <t>000 11610000000000140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</si>
  <si>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</si>
  <si>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000 11610080000000140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</si>
  <si>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</si>
  <si>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000 11610081050000140</t>
  </si>
  <si>
    <t>557 11610081050000140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</si>
  <si>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</si>
  <si>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</si>
  <si>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</si>
  <si>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</si>
  <si>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009 11610123010000140</t>
  </si>
  <si>
    <t>188 11610123010000140</t>
  </si>
  <si>
    <t>321 11610123010000140</t>
  </si>
  <si>
    <t>415 11610123010000140</t>
  </si>
  <si>
    <t>557 11610123010000140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</si>
  <si>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</si>
  <si>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</si>
  <si>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</si>
  <si>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033 11611000010000140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</si>
  <si>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</si>
  <si>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033 11611050010000140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</si>
  <si>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</si>
  <si>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</si>
  <si>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</si>
  <si>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</si>
  <si>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</si>
  <si>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</si>
  <si>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691 11701050050000180</t>
  </si>
  <si>
    <t>Прочие неналоговые доходы</t>
  </si>
  <si>
    <t>000 11705000000000180</t>
  </si>
  <si>
    <t>Прочие неналоговые доходы бюджетов муниципальных районов</t>
  </si>
  <si>
    <t>000 11705050050000180</t>
  </si>
  <si>
    <t>557 11705050050000180</t>
  </si>
  <si>
    <t>686 11705050050000180</t>
  </si>
  <si>
    <t>696 11705050050000180</t>
  </si>
  <si>
    <t>697 11705050050000180</t>
  </si>
  <si>
    <t>699 11705050050000180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</si>
  <si>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</si>
  <si>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</si>
  <si>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</si>
  <si>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</si>
  <si>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</si>
  <si>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560 20210000000000150</t>
  </si>
  <si>
    <t>Дотации на выравнивание бюджетной обеспеченности</t>
  </si>
  <si>
    <t>560 20215001000000150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</si>
  <si>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</si>
  <si>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560 20215001050000150</t>
  </si>
  <si>
    <t>Дотации бюджетам на поддержку мер по обеспечению сбалансированности бюджетов</t>
  </si>
  <si>
    <t>560 20215002000000150</t>
  </si>
  <si>
    <t>Дотации бюджетам муниципальных районов на поддержку мер по обеспечению сбалансированности бюджетов</t>
  </si>
  <si>
    <t>560 20215002050000150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</si>
  <si>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</si>
  <si>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560 20215009000000150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</si>
  <si>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</si>
  <si>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560 20215009050000150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</si>
  <si>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</si>
  <si>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</si>
  <si>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</si>
  <si>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686 20220041000000150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</si>
  <si>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</si>
  <si>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686 20220041050000150</t>
  </si>
  <si>
    <t>Субсидии бюджетам на софинансирование капитальных вложений в объекты муниципальной собственности</t>
  </si>
  <si>
    <t>699 20220077000000150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</si>
  <si>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</si>
  <si>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699 20220077050000150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</si>
  <si>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</si>
  <si>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000 20220079000000150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</si>
  <si>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</si>
  <si>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000 20220079050000150</t>
  </si>
  <si>
    <t>686 20220079050000150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</si>
  <si>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</si>
  <si>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686 20220299000000150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</si>
  <si>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</si>
  <si>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686 20220299050000150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</si>
  <si>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</si>
  <si>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</si>
  <si>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</si>
  <si>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000 20220302050000150</t>
  </si>
  <si>
    <t>686 20220302050000150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</si>
  <si>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</si>
  <si>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691 20225169000000150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</si>
  <si>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</si>
  <si>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691 20225169050000150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</si>
  <si>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</si>
  <si>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691 20225210000000150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</si>
  <si>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</si>
  <si>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691 20225210050000150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</si>
  <si>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</si>
  <si>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</si>
  <si>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</si>
  <si>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</si>
  <si>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</si>
  <si>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697 20225467050000150</t>
  </si>
  <si>
    <t>Субсидии бюджетам на реализацию мероприятий по обеспечению жильем молодых семей</t>
  </si>
  <si>
    <t>686 20225497000000150</t>
  </si>
  <si>
    <t>Субсидии бюджетам муниципальных районов на реализацию мероприятий по обеспечению жильем молодых семей</t>
  </si>
  <si>
    <t>686 20225497050000150</t>
  </si>
  <si>
    <t>Субсидии бюджетам на поддержку отрасли культуры</t>
  </si>
  <si>
    <t>697 20225519000000150</t>
  </si>
  <si>
    <t>Субсидии бюджетам муниципальных районов на поддержку отрасли культуры</t>
  </si>
  <si>
    <t>697 20225519050000150</t>
  </si>
  <si>
    <t>Субсидии бюджетам на реализацию программ формирования современной городской среды</t>
  </si>
  <si>
    <t>686 20225555000000150</t>
  </si>
  <si>
    <t>Субсидии бюджетам муниципальных районов на реализацию программ формирования современной городской среды</t>
  </si>
  <si>
    <t>686 20225555050000150</t>
  </si>
  <si>
    <t>000 20227112000000150</t>
  </si>
  <si>
    <t>000 20227112050000150</t>
  </si>
  <si>
    <t>686 20227112050000150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</si>
  <si>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</si>
  <si>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</si>
  <si>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</si>
  <si>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</si>
  <si>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559 20229999050000150</t>
  </si>
  <si>
    <t>686 20229999050000150</t>
  </si>
  <si>
    <t>691 20229999050000150</t>
  </si>
  <si>
    <t>696 20229999050000150</t>
  </si>
  <si>
    <t>699 20229999050000150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</si>
  <si>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</si>
  <si>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</si>
  <si>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</si>
  <si>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696 20230013000000150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</si>
  <si>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</si>
  <si>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696 20230013050000150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</si>
  <si>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</si>
  <si>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696 20230022000000150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</si>
  <si>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</si>
  <si>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696 20230022050000150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</si>
  <si>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</si>
  <si>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</si>
  <si>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</si>
  <si>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</si>
  <si>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557 20230024050000150</t>
  </si>
  <si>
    <t>560 20230024050000150</t>
  </si>
  <si>
    <t>686 20230024050000150</t>
  </si>
  <si>
    <t>691 20230024050000150</t>
  </si>
  <si>
    <t>692 20230024050000150</t>
  </si>
  <si>
    <t>696 20230024050000150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</si>
  <si>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</si>
  <si>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696 20230027000000150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</si>
  <si>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</si>
  <si>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696 20230027050000150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</si>
  <si>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</si>
  <si>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</si>
  <si>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</si>
  <si>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</si>
  <si>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</si>
  <si>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</si>
  <si>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</si>
  <si>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</si>
  <si>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</si>
  <si>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560 20235118000000150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</si>
  <si>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</si>
  <si>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560 20235118050000150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</si>
  <si>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</si>
  <si>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</si>
  <si>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</si>
  <si>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</si>
  <si>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557 20235120050000150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</si>
  <si>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</si>
  <si>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696 20235137000000150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</si>
  <si>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</si>
  <si>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696 20235137050000150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</si>
  <si>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</si>
  <si>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</si>
  <si>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</si>
  <si>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696 20235220050000150</t>
  </si>
  <si>
    <t>Субвенции бюджетам на оплату жилищно-коммунальных услуг отдельным категориям граждан</t>
  </si>
  <si>
    <t>696 20235250000000150</t>
  </si>
  <si>
    <t>Субвенции бюджетам муниципальных районов на оплату жилищно-коммунальных услуг отдельным категориям граждан</t>
  </si>
  <si>
    <t>696 20235250050000150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</si>
  <si>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</si>
  <si>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696 20235280000000150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</si>
  <si>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</si>
  <si>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696 20235280050000150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</si>
  <si>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</si>
  <si>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696 20235380000000150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</si>
  <si>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</si>
  <si>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696 20235380050000150</t>
  </si>
  <si>
    <t>Субвенции бюджетам на государственную регистрацию актов гражданского состояния</t>
  </si>
  <si>
    <t>557 20235930000000150</t>
  </si>
  <si>
    <t>Субвенции бюджетам муниципальных районов на государственную регистрацию актов гражданского состояния</t>
  </si>
  <si>
    <t>557 20235930050000150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</si>
  <si>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</si>
  <si>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</si>
  <si>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</si>
  <si>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</si>
  <si>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686 20239999050000150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</si>
  <si>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</si>
  <si>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</si>
  <si>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</si>
  <si>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560 20240014000000150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</si>
  <si>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</si>
  <si>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560 20240014050000150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</si>
  <si>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</si>
  <si>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691 20245303050000150</t>
  </si>
  <si>
    <t>Межбюджетные трансферты, передаваемые бюджетам, за счет средств резервного фонда Правительства Российской Федерации</t>
  </si>
  <si>
    <t>557 20249001000000150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</si>
  <si>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</si>
  <si>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557 20249001050000150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</si>
  <si>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</si>
  <si>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</si>
  <si>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</si>
  <si>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</si>
  <si>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686 20249999050000150</t>
  </si>
  <si>
    <t>ПРОЧИЕ БЕЗВОЗМЕЗДНЫЕ ПОСТУПЛЕНИЯ</t>
  </si>
  <si>
    <t>000 20700000000000000</t>
  </si>
  <si>
    <t>Прочие безвозмездные поступления в бюджеты муниципальных районов</t>
  </si>
  <si>
    <t>000 20705000050000150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</si>
  <si>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</si>
  <si>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000 20705020050000150</t>
  </si>
  <si>
    <t>697 20705020050000150</t>
  </si>
  <si>
    <t>000 20705030050000150</t>
  </si>
  <si>
    <t>686 20705030050000150</t>
  </si>
  <si>
    <t>691 20705030050000150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</si>
  <si>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</si>
  <si>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</si>
  <si>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</si>
  <si>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</si>
  <si>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государственную регистрацию актов гражданского состояния из бюджетов муниципальных районов</t>
  </si>
  <si>
    <t>557 21935930050000150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</si>
  <si>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</si>
  <si>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</si>
  <si>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</si>
  <si>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</si>
  <si>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</si>
  <si>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</si>
  <si>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</si>
  <si>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</si>
  <si>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</si>
  <si>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</si>
  <si>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</si>
  <si>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</si>
  <si>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</si>
  <si>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</si>
  <si>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</si>
  <si>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</si>
  <si>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</si>
  <si>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</si>
  <si>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</si>
  <si>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</si>
  <si>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</si>
  <si>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</si>
  <si>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</si>
  <si>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</si>
  <si>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</si>
  <si>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</si>
  <si>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</si>
  <si>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</si>
  <si>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</si>
  <si>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</si>
  <si>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Социальные выплаты гражданам, кроме публичных нормативных социальных выплат</t>
  </si>
  <si>
    <t xml:space="preserve">000 0100 0000000000 320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</si>
  <si>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</si>
  <si>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000 0100 0000000000 321 </t>
  </si>
  <si>
    <t>Публичные нормативные выплаты гражданам несоциального характера</t>
  </si>
  <si>
    <t xml:space="preserve">000 0100 0000000000 330 </t>
  </si>
  <si>
    <t>Межбюджетные трансферты</t>
  </si>
  <si>
    <t xml:space="preserve">000 0100 0000000000 500 </t>
  </si>
  <si>
    <t>Субвенции</t>
  </si>
  <si>
    <t xml:space="preserve">000 0100 0000000000 530 </t>
  </si>
  <si>
    <t>Предоставление субсидий бюджетным, автономным учреждениям и иным некоммерческим организациям</t>
  </si>
  <si>
    <t xml:space="preserve">000 0100 0000000000 600 </t>
  </si>
  <si>
    <t>Субсидии бюджетным учреждениям</t>
  </si>
  <si>
    <t xml:space="preserve">000 0100 0000000000 610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</si>
  <si>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</si>
  <si>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000 0100 0000000000 611 </t>
  </si>
  <si>
    <t>Гранты в форме субсидии бюджетным учреждениям</t>
  </si>
  <si>
    <t xml:space="preserve">000 0100 0000000000 613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</si>
  <si>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</si>
  <si>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</si>
  <si>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</si>
  <si>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</si>
  <si>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</si>
  <si>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</si>
  <si>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</si>
  <si>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</si>
  <si>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</si>
  <si>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</si>
  <si>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</si>
  <si>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</si>
  <si>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</si>
  <si>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</si>
  <si>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</si>
  <si>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</si>
  <si>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</si>
  <si>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</si>
  <si>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</si>
  <si>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</si>
  <si>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</si>
  <si>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</si>
  <si>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</si>
  <si>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</si>
  <si>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</si>
  <si>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</si>
  <si>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</si>
  <si>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</si>
  <si>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</si>
  <si>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</si>
  <si>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</si>
  <si>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</si>
  <si>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</si>
  <si>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</si>
  <si>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</si>
  <si>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</si>
  <si>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000 0103 0000000000 852 </t>
  </si>
  <si>
    <t xml:space="preserve">000 0103 0000000000 853 </t>
  </si>
  <si>
    <t xml:space="preserve">000 0103 0000000000 870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</si>
  <si>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</si>
  <si>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</si>
  <si>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</si>
  <si>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</si>
  <si>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</si>
  <si>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</si>
  <si>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</si>
  <si>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</si>
  <si>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</si>
  <si>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</si>
  <si>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</si>
  <si>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</si>
  <si>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</si>
  <si>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</si>
  <si>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000 0104 0000000000 870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</si>
  <si>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</si>
  <si>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</si>
  <si>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</si>
  <si>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</si>
  <si>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</si>
  <si>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</si>
  <si>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</si>
  <si>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</si>
  <si>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</si>
  <si>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</si>
  <si>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</si>
  <si>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</si>
  <si>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</si>
  <si>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</si>
  <si>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</si>
  <si>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 xml:space="preserve">000 0106 0000000000 300 </t>
  </si>
  <si>
    <t xml:space="preserve">000 0106 0000000000 320 </t>
  </si>
  <si>
    <t xml:space="preserve">000 0106 0000000000 321 </t>
  </si>
  <si>
    <t xml:space="preserve">000 0106 0000000000 800 </t>
  </si>
  <si>
    <t xml:space="preserve">000 0106 0000000000 850 </t>
  </si>
  <si>
    <t xml:space="preserve">000 0106 0000000000 851 </t>
  </si>
  <si>
    <t xml:space="preserve">000 0106 0000000000 852 </t>
  </si>
  <si>
    <t xml:space="preserve">000 0106 0000000000 853 </t>
  </si>
  <si>
    <t xml:space="preserve">000 0106 0000000000 870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</si>
  <si>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</si>
  <si>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</si>
  <si>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</si>
  <si>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</si>
  <si>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</si>
  <si>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</si>
  <si>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</si>
  <si>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</si>
  <si>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</si>
  <si>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</si>
  <si>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</si>
  <si>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000 0113 0000000000 120 </t>
  </si>
  <si>
    <t xml:space="preserve">000 0113 0000000000 121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</si>
  <si>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</si>
  <si>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</si>
  <si>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</si>
  <si>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</si>
  <si>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</si>
  <si>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</si>
  <si>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000 0113 0000000000 330 </t>
  </si>
  <si>
    <t xml:space="preserve">000 0113 0000000000 500 </t>
  </si>
  <si>
    <t xml:space="preserve">000 0113 0000000000 530 </t>
  </si>
  <si>
    <t xml:space="preserve">000 0113 0000000000 600 </t>
  </si>
  <si>
    <t xml:space="preserve">000 0113 0000000000 610 </t>
  </si>
  <si>
    <t xml:space="preserve">000 0113 0000000000 611 </t>
  </si>
  <si>
    <t xml:space="preserve">000 0113 0000000000 613 </t>
  </si>
  <si>
    <t xml:space="preserve">000 0113 0000000000 800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</si>
  <si>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</si>
  <si>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</si>
  <si>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</si>
  <si>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000 0113 0000000000 851 </t>
  </si>
  <si>
    <t xml:space="preserve">000 0113 0000000000 852 </t>
  </si>
  <si>
    <t xml:space="preserve">000 0113 0000000000 853 </t>
  </si>
  <si>
    <t xml:space="preserve">000 0113 0000000000 870 </t>
  </si>
  <si>
    <t>НАЦИОНАЛЬНАЯ ОБОРОНА</t>
  </si>
  <si>
    <t xml:space="preserve">000 0200 0000000000 000 </t>
  </si>
  <si>
    <t xml:space="preserve">000 0200 0000000000 500 </t>
  </si>
  <si>
    <t xml:space="preserve">000 0200 0000000000 530 </t>
  </si>
  <si>
    <t>Мобилизационная и вневойсковая подготовка</t>
  </si>
  <si>
    <t xml:space="preserve">000 0203 0000000000 000 </t>
  </si>
  <si>
    <t xml:space="preserve">000 0203 0000000000 500 </t>
  </si>
  <si>
    <t xml:space="preserve">000 0203 0000000000 530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</si>
  <si>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</si>
  <si>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</si>
  <si>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</si>
  <si>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000 0300 0000000000 120 </t>
  </si>
  <si>
    <t xml:space="preserve">000 0300 0000000000 121 </t>
  </si>
  <si>
    <t xml:space="preserve">000 0300 0000000000 122 </t>
  </si>
  <si>
    <t xml:space="preserve">000 0300 0000000000 129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</si>
  <si>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</si>
  <si>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</si>
  <si>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</si>
  <si>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</si>
  <si>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</si>
  <si>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Органы юстиции</t>
  </si>
  <si>
    <t xml:space="preserve">000 0304 0000000000 000 </t>
  </si>
  <si>
    <t xml:space="preserve">000 0304 0000000000 100 </t>
  </si>
  <si>
    <t xml:space="preserve">000 0304 0000000000 120 </t>
  </si>
  <si>
    <t xml:space="preserve">000 0304 0000000000 121 </t>
  </si>
  <si>
    <t xml:space="preserve">000 0304 0000000000 122 </t>
  </si>
  <si>
    <t xml:space="preserve">000 0304 0000000000 129 </t>
  </si>
  <si>
    <t xml:space="preserve">000 0304 0000000000 200 </t>
  </si>
  <si>
    <t xml:space="preserve">000 0304 0000000000 240 </t>
  </si>
  <si>
    <t xml:space="preserve">000 0304 0000000000 244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</si>
  <si>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</si>
  <si>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</si>
  <si>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</si>
  <si>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</si>
  <si>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</si>
  <si>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 xml:space="preserve">000 0309 0000000000 500 </t>
  </si>
  <si>
    <t xml:space="preserve">000 0309 0000000000 540 </t>
  </si>
  <si>
    <t>НАЦИОНАЛЬНАЯ ЭКОНОМИКА</t>
  </si>
  <si>
    <t xml:space="preserve">000 0400 0000000000 000 </t>
  </si>
  <si>
    <t xml:space="preserve">000 0400 0000000000 100 </t>
  </si>
  <si>
    <t xml:space="preserve">000 0400 0000000000 120 </t>
  </si>
  <si>
    <t xml:space="preserve">000 0400 0000000000 121 </t>
  </si>
  <si>
    <t xml:space="preserve">000 0400 0000000000 129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</si>
  <si>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</si>
  <si>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</si>
  <si>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</si>
  <si>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</si>
  <si>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</si>
  <si>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</si>
  <si>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</si>
  <si>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</si>
  <si>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</si>
  <si>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000 0400 0000000000 811 </t>
  </si>
  <si>
    <t>Общеэкономические вопросы</t>
  </si>
  <si>
    <t xml:space="preserve">000 0401 0000000000 000 </t>
  </si>
  <si>
    <t xml:space="preserve">000 0401 0000000000 100 </t>
  </si>
  <si>
    <t xml:space="preserve">000 0401 0000000000 120 </t>
  </si>
  <si>
    <t xml:space="preserve">000 0401 0000000000 121 </t>
  </si>
  <si>
    <t xml:space="preserve">000 0401 0000000000 129 </t>
  </si>
  <si>
    <t xml:space="preserve">000 0401 0000000000 200 </t>
  </si>
  <si>
    <t xml:space="preserve">000 0401 0000000000 240 </t>
  </si>
  <si>
    <t xml:space="preserve">000 0401 0000000000 244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</si>
  <si>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</si>
  <si>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</si>
  <si>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</si>
  <si>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</si>
  <si>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 xml:space="preserve">000 0405 0000000000 244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</si>
  <si>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</si>
  <si>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</si>
  <si>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</si>
  <si>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</si>
  <si>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</si>
  <si>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 xml:space="preserve">000 0408 0000000000 800 </t>
  </si>
  <si>
    <t xml:space="preserve">000 0408 0000000000 810 </t>
  </si>
  <si>
    <t xml:space="preserve">000 0408 0000000000 811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</si>
  <si>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</si>
  <si>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</si>
  <si>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</si>
  <si>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</si>
  <si>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</si>
  <si>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000 0409 0000000000 500 </t>
  </si>
  <si>
    <t xml:space="preserve">000 0409 0000000000 540 </t>
  </si>
  <si>
    <t xml:space="preserve">000 0409 0000000000 800 </t>
  </si>
  <si>
    <t xml:space="preserve">000 0409 0000000000 810 </t>
  </si>
  <si>
    <t xml:space="preserve">000 0409 0000000000 811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</si>
  <si>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</si>
  <si>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</si>
  <si>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</si>
  <si>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</si>
  <si>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</si>
  <si>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</si>
  <si>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</si>
  <si>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</si>
  <si>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000 0500 0000000000 120 </t>
  </si>
  <si>
    <t xml:space="preserve">000 0500 0000000000 121 </t>
  </si>
  <si>
    <t xml:space="preserve">000 0500 0000000000 129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</si>
  <si>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</si>
  <si>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</si>
  <si>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</si>
  <si>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</si>
  <si>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</si>
  <si>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</si>
  <si>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</si>
  <si>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</si>
  <si>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</si>
  <si>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000 0500 0000000000 500 </t>
  </si>
  <si>
    <t>Субсидии</t>
  </si>
  <si>
    <t xml:space="preserve">000 0500 0000000000 520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</si>
  <si>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</si>
  <si>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000 0500 0000000000 521 </t>
  </si>
  <si>
    <t>Субсидии на софинансирование капитальных вложений в объекты государственной (муниципальной) собственности</t>
  </si>
  <si>
    <t xml:space="preserve">000 0500 0000000000 522 </t>
  </si>
  <si>
    <t xml:space="preserve">000 0500 0000000000 540 </t>
  </si>
  <si>
    <t>Жилищное хозяйство</t>
  </si>
  <si>
    <t xml:space="preserve">000 0501 0000000000 000 </t>
  </si>
  <si>
    <t xml:space="preserve">000 0501 0000000000 500 </t>
  </si>
  <si>
    <t xml:space="preserve">000 0501 0000000000 520 </t>
  </si>
  <si>
    <t xml:space="preserve">000 0501 0000000000 522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</si>
  <si>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</si>
  <si>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</si>
  <si>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</si>
  <si>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</si>
  <si>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</si>
  <si>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000 0502 0000000000 500 </t>
  </si>
  <si>
    <t xml:space="preserve">000 0502 0000000000 520 </t>
  </si>
  <si>
    <t xml:space="preserve">000 0502 0000000000 521 </t>
  </si>
  <si>
    <t xml:space="preserve">000 0502 0000000000 522 </t>
  </si>
  <si>
    <t xml:space="preserve">000 0502 0000000000 540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</si>
  <si>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</si>
  <si>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</si>
  <si>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</si>
  <si>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</si>
  <si>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</si>
  <si>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000 0503 0000000000 500 </t>
  </si>
  <si>
    <t xml:space="preserve">000 0503 0000000000 540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</si>
  <si>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</si>
  <si>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</si>
  <si>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</si>
  <si>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000 0505 0000000000 120 </t>
  </si>
  <si>
    <t xml:space="preserve">000 0505 0000000000 121 </t>
  </si>
  <si>
    <t xml:space="preserve">000 0505 0000000000 129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</si>
  <si>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</si>
  <si>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</si>
  <si>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</si>
  <si>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000 0505 0000000000 400 </t>
  </si>
  <si>
    <t xml:space="preserve">000 0505 0000000000 410 </t>
  </si>
  <si>
    <t xml:space="preserve">000 0505 0000000000 414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</si>
  <si>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</si>
  <si>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</si>
  <si>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</si>
  <si>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</si>
  <si>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</si>
  <si>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 xml:space="preserve">000 0600 0000000000 500 </t>
  </si>
  <si>
    <t xml:space="preserve">000 0600 0000000000 540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</si>
  <si>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</si>
  <si>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</si>
  <si>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</si>
  <si>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</si>
  <si>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</si>
  <si>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Другие вопросы в области охраны окружающей среды</t>
  </si>
  <si>
    <t xml:space="preserve">000 0605 0000000000 000 </t>
  </si>
  <si>
    <t xml:space="preserve">000 0605 0000000000 500 </t>
  </si>
  <si>
    <t xml:space="preserve">000 0605 0000000000 540 </t>
  </si>
  <si>
    <t>ОБРАЗОВАНИЕ</t>
  </si>
  <si>
    <t xml:space="preserve">000 0700 0000000000 000 </t>
  </si>
  <si>
    <t xml:space="preserve">000 0700 0000000000 100 </t>
  </si>
  <si>
    <t>Расходы на выплаты персоналу казенных учреждений</t>
  </si>
  <si>
    <t xml:space="preserve">000 0700 0000000000 110 </t>
  </si>
  <si>
    <t>Фонд оплаты труда учреждений</t>
  </si>
  <si>
    <t xml:space="preserve">000 0700 0000000000 111 </t>
  </si>
  <si>
    <t>Иные выплаты персоналу учреждений, за исключением фонда оплаты труда</t>
  </si>
  <si>
    <t xml:space="preserve">000 0700 0000000000 112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</si>
  <si>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</si>
  <si>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000 0700 0000000000 113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</si>
  <si>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</si>
  <si>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000 0700 0000000000 119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</si>
  <si>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</si>
  <si>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</si>
  <si>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</si>
  <si>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</si>
  <si>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</si>
  <si>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</si>
  <si>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000 0700 0000000000 244 </t>
  </si>
  <si>
    <t xml:space="preserve">000 0700 0000000000 300 </t>
  </si>
  <si>
    <t>Иные выплаты населению</t>
  </si>
  <si>
    <t xml:space="preserve">000 0700 0000000000 360 </t>
  </si>
  <si>
    <t xml:space="preserve">000 0700 0000000000 800 </t>
  </si>
  <si>
    <t xml:space="preserve">000 0700 0000000000 850 </t>
  </si>
  <si>
    <t xml:space="preserve">000 0700 0000000000 851 </t>
  </si>
  <si>
    <t xml:space="preserve">000 0700 0000000000 852 </t>
  </si>
  <si>
    <t xml:space="preserve">000 0700 0000000000 853 </t>
  </si>
  <si>
    <t xml:space="preserve">000 0700 0000000000 870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</si>
  <si>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</si>
  <si>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</si>
  <si>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</si>
  <si>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</si>
  <si>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</si>
  <si>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</si>
  <si>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</si>
  <si>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</si>
  <si>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 xml:space="preserve">000 0701 0000000000 240 </t>
  </si>
  <si>
    <t xml:space="preserve">000 0701 0000000000 244 </t>
  </si>
  <si>
    <t xml:space="preserve">000 0701 0000000000 800 </t>
  </si>
  <si>
    <t xml:space="preserve">000 0701 0000000000 850 </t>
  </si>
  <si>
    <t xml:space="preserve">000 0701 0000000000 851 </t>
  </si>
  <si>
    <t xml:space="preserve">000 0701 0000000000 852 </t>
  </si>
  <si>
    <t xml:space="preserve">000 0701 0000000000 853 </t>
  </si>
  <si>
    <t xml:space="preserve">000 0701 0000000000 870 </t>
  </si>
  <si>
    <t>Общее образование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</si>
  <si>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</si>
  <si>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</si>
  <si>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</si>
  <si>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000 0702 0000000000 111 </t>
  </si>
  <si>
    <t xml:space="preserve">000 0702 0000000000 112 </t>
  </si>
  <si>
    <t xml:space="preserve">000 0702 0000000000 119 </t>
  </si>
  <si>
    <t xml:space="preserve">000 0702 0000000000 200 </t>
  </si>
  <si>
    <t xml:space="preserve">000 0702 0000000000 240 </t>
  </si>
  <si>
    <t xml:space="preserve">000 0702 0000000000 244 </t>
  </si>
  <si>
    <t xml:space="preserve">000 0702 0000000000 800 </t>
  </si>
  <si>
    <t xml:space="preserve">000 0702 0000000000 850 </t>
  </si>
  <si>
    <t xml:space="preserve">000 0702 0000000000 851 </t>
  </si>
  <si>
    <t xml:space="preserve">000 0702 0000000000 852 </t>
  </si>
  <si>
    <t xml:space="preserve">000 0702 0000000000 853 </t>
  </si>
  <si>
    <t xml:space="preserve">000 0702 0000000000 870 </t>
  </si>
  <si>
    <t>Дополнительное образование детей</t>
  </si>
  <si>
    <t xml:space="preserve">000 0703 0000000000 000 </t>
  </si>
  <si>
    <t xml:space="preserve">000 0703 0000000000 100 </t>
  </si>
  <si>
    <t xml:space="preserve">000 0703 0000000000 110 </t>
  </si>
  <si>
    <t xml:space="preserve">000 0703 0000000000 111 </t>
  </si>
  <si>
    <t xml:space="preserve">000 0703 0000000000 112 </t>
  </si>
  <si>
    <t xml:space="preserve">000 0703 0000000000 113 </t>
  </si>
  <si>
    <t xml:space="preserve">000 0703 0000000000 119 </t>
  </si>
  <si>
    <t xml:space="preserve">000 0703 0000000000 200 </t>
  </si>
  <si>
    <t xml:space="preserve">000 0703 0000000000 240 </t>
  </si>
  <si>
    <t xml:space="preserve">000 0703 0000000000 244 </t>
  </si>
  <si>
    <t xml:space="preserve">000 0703 0000000000 800 </t>
  </si>
  <si>
    <t xml:space="preserve">000 0703 0000000000 850 </t>
  </si>
  <si>
    <t xml:space="preserve">000 0703 0000000000 851 </t>
  </si>
  <si>
    <t xml:space="preserve">000 0703 0000000000 853 </t>
  </si>
  <si>
    <t xml:space="preserve">000 0703 0000000000 870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</si>
  <si>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</si>
  <si>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</si>
  <si>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</si>
  <si>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</si>
  <si>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</si>
  <si>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</si>
  <si>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000 0707 0000000000 360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</si>
  <si>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</si>
  <si>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</si>
  <si>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</si>
  <si>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</si>
  <si>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</si>
  <si>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</si>
  <si>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</si>
  <si>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</si>
  <si>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</si>
  <si>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</si>
  <si>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</si>
  <si>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</si>
  <si>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</si>
  <si>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</si>
  <si>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000 0709 0000000000 300 </t>
  </si>
  <si>
    <t xml:space="preserve">000 0709 0000000000 360 </t>
  </si>
  <si>
    <t xml:space="preserve">000 0709 0000000000 800 </t>
  </si>
  <si>
    <t xml:space="preserve">000 0709 0000000000 850 </t>
  </si>
  <si>
    <t xml:space="preserve">000 0709 0000000000 851 </t>
  </si>
  <si>
    <t xml:space="preserve">000 0709 0000000000 852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</si>
  <si>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</si>
  <si>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</si>
  <si>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</si>
  <si>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</si>
  <si>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000 0800 0000000000 111 </t>
  </si>
  <si>
    <t xml:space="preserve">000 0800 0000000000 112 </t>
  </si>
  <si>
    <t xml:space="preserve">000 0800 0000000000 119 </t>
  </si>
  <si>
    <t xml:space="preserve">000 0800 0000000000 120 </t>
  </si>
  <si>
    <t xml:space="preserve">000 0800 0000000000 121 </t>
  </si>
  <si>
    <t xml:space="preserve">000 0800 0000000000 122 </t>
  </si>
  <si>
    <t xml:space="preserve">000 0800 0000000000 129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</si>
  <si>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</si>
  <si>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</si>
  <si>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</si>
  <si>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000 0800 0000000000 300 </t>
  </si>
  <si>
    <t>Премии и гранты</t>
  </si>
  <si>
    <t xml:space="preserve">000 0800 0000000000 350 </t>
  </si>
  <si>
    <t xml:space="preserve">000 0800 0000000000 400 </t>
  </si>
  <si>
    <t xml:space="preserve">000 0800 0000000000 410 </t>
  </si>
  <si>
    <t xml:space="preserve">000 0800 0000000000 414 </t>
  </si>
  <si>
    <t xml:space="preserve">000 0800 0000000000 500 </t>
  </si>
  <si>
    <t xml:space="preserve">000 0800 0000000000 540 </t>
  </si>
  <si>
    <t xml:space="preserve">000 0800 0000000000 800 </t>
  </si>
  <si>
    <t xml:space="preserve">000 0800 0000000000 850 </t>
  </si>
  <si>
    <t xml:space="preserve">000 0800 0000000000 851 </t>
  </si>
  <si>
    <t xml:space="preserve">000 0800 0000000000 852 </t>
  </si>
  <si>
    <t xml:space="preserve">000 0800 0000000000 853 </t>
  </si>
  <si>
    <t>Культура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</si>
  <si>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</si>
  <si>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</si>
  <si>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</si>
  <si>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</si>
  <si>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000 0801 0000000000 112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</si>
  <si>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</si>
  <si>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</si>
  <si>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</si>
  <si>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</si>
  <si>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000 0801 0000000000 300 </t>
  </si>
  <si>
    <t xml:space="preserve">000 0801 0000000000 350 </t>
  </si>
  <si>
    <t xml:space="preserve">000 0801 0000000000 500 </t>
  </si>
  <si>
    <t xml:space="preserve">000 0801 0000000000 540 </t>
  </si>
  <si>
    <t xml:space="preserve">000 0801 0000000000 800 </t>
  </si>
  <si>
    <t xml:space="preserve">000 0801 0000000000 850 </t>
  </si>
  <si>
    <t xml:space="preserve">000 0801 0000000000 851 </t>
  </si>
  <si>
    <t xml:space="preserve">000 0801 0000000000 853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</si>
  <si>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</si>
  <si>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</si>
  <si>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</si>
  <si>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</si>
  <si>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000 0804 0000000000 111 </t>
  </si>
  <si>
    <t xml:space="preserve">000 0804 0000000000 119 </t>
  </si>
  <si>
    <t xml:space="preserve">000 0804 0000000000 120 </t>
  </si>
  <si>
    <t xml:space="preserve">000 0804 0000000000 121 </t>
  </si>
  <si>
    <t xml:space="preserve">000 0804 0000000000 122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</si>
  <si>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</si>
  <si>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</si>
  <si>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</si>
  <si>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</si>
  <si>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000 0804 0000000000 400 </t>
  </si>
  <si>
    <t xml:space="preserve">000 0804 0000000000 410 </t>
  </si>
  <si>
    <t xml:space="preserve">000 0804 0000000000 414 </t>
  </si>
  <si>
    <t xml:space="preserve">000 0804 0000000000 800 </t>
  </si>
  <si>
    <t xml:space="preserve">000 0804 0000000000 850 </t>
  </si>
  <si>
    <t xml:space="preserve">000 0804 0000000000 852 </t>
  </si>
  <si>
    <t xml:space="preserve">000 0804 0000000000 853 </t>
  </si>
  <si>
    <t>СОЦИАЛЬНАЯ ПОЛИТИКА</t>
  </si>
  <si>
    <t xml:space="preserve">000 1000 0000000000 000 </t>
  </si>
  <si>
    <t xml:space="preserve">000 1000 0000000000 100 </t>
  </si>
  <si>
    <t xml:space="preserve">000 1000 0000000000 110 </t>
  </si>
  <si>
    <t xml:space="preserve">000 1000 0000000000 111 </t>
  </si>
  <si>
    <t xml:space="preserve">000 1000 0000000000 112 </t>
  </si>
  <si>
    <t xml:space="preserve">000 1000 0000000000 119 </t>
  </si>
  <si>
    <t xml:space="preserve">000 1000 0000000000 120 </t>
  </si>
  <si>
    <t xml:space="preserve">000 1000 0000000000 121 </t>
  </si>
  <si>
    <t xml:space="preserve">000 1000 0000000000 122 </t>
  </si>
  <si>
    <t xml:space="preserve">000 1000 0000000000 129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</si>
  <si>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</si>
  <si>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</si>
  <si>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</si>
  <si>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</si>
  <si>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</si>
  <si>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</si>
  <si>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</si>
  <si>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</si>
  <si>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</si>
  <si>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</si>
  <si>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</si>
  <si>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</si>
  <si>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</si>
  <si>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</si>
  <si>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 xml:space="preserve">000 1000 0000000000 360 </t>
  </si>
  <si>
    <t xml:space="preserve">000 1000 0000000000 400 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</si>
  <si>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</si>
  <si>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</si>
  <si>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</si>
  <si>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000 1000 0000000000 600 </t>
  </si>
  <si>
    <t xml:space="preserve">000 1000 0000000000 610 </t>
  </si>
  <si>
    <t xml:space="preserve">000 1000 0000000000 611 </t>
  </si>
  <si>
    <t>Субсидии бюджетным учреждениям на иные цели</t>
  </si>
  <si>
    <t xml:space="preserve">000 1000 0000000000 612 </t>
  </si>
  <si>
    <t>Субсидии некоммерческим организациям (за исключением государственных (муниципальных) учреждений)</t>
  </si>
  <si>
    <t xml:space="preserve">000 1000 0000000000 630 </t>
  </si>
  <si>
    <t>Субсидии (гранты в форме субсидий), не подлежащие казначейскому сопровождению</t>
  </si>
  <si>
    <t xml:space="preserve">000 1000 0000000000 633 </t>
  </si>
  <si>
    <t xml:space="preserve">000 1000 0000000000 800 </t>
  </si>
  <si>
    <t xml:space="preserve">000 1000 0000000000 850 </t>
  </si>
  <si>
    <t xml:space="preserve">000 1000 0000000000 851 </t>
  </si>
  <si>
    <t xml:space="preserve">000 1000 0000000000 852 </t>
  </si>
  <si>
    <t xml:space="preserve">000 1000 0000000000 870 </t>
  </si>
  <si>
    <t>Социальное обслуживание населения</t>
  </si>
  <si>
    <t xml:space="preserve">000 1002 0000000000 000 </t>
  </si>
  <si>
    <t xml:space="preserve">000 1002 0000000000 100 </t>
  </si>
  <si>
    <t xml:space="preserve">000 1002 0000000000 110 </t>
  </si>
  <si>
    <t xml:space="preserve">000 1002 0000000000 111 </t>
  </si>
  <si>
    <t xml:space="preserve">000 1002 0000000000 112 </t>
  </si>
  <si>
    <t xml:space="preserve">000 1002 0000000000 119 </t>
  </si>
  <si>
    <t xml:space="preserve">000 1002 0000000000 200 </t>
  </si>
  <si>
    <t xml:space="preserve">000 1002 0000000000 240 </t>
  </si>
  <si>
    <t xml:space="preserve">000 1002 0000000000 244 </t>
  </si>
  <si>
    <t xml:space="preserve">000 1002 0000000000 600 </t>
  </si>
  <si>
    <t xml:space="preserve">000 1002 0000000000 610 </t>
  </si>
  <si>
    <t xml:space="preserve">000 1002 0000000000 611 </t>
  </si>
  <si>
    <t xml:space="preserve">000 1002 0000000000 612 </t>
  </si>
  <si>
    <t xml:space="preserve">000 1002 0000000000 800 </t>
  </si>
  <si>
    <t xml:space="preserve">000 1002 0000000000 850 </t>
  </si>
  <si>
    <t xml:space="preserve">000 1002 0000000000 851 </t>
  </si>
  <si>
    <t xml:space="preserve">000 1002 0000000000 852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</si>
  <si>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</si>
  <si>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</si>
  <si>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</si>
  <si>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</si>
  <si>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</si>
  <si>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</si>
  <si>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</si>
  <si>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000 1003 0000000000 312 </t>
  </si>
  <si>
    <t xml:space="preserve">000 1003 0000000000 313 </t>
  </si>
  <si>
    <t xml:space="preserve">000 1003 0000000000 320 </t>
  </si>
  <si>
    <t xml:space="preserve">000 1003 0000000000 321 </t>
  </si>
  <si>
    <t xml:space="preserve">000 1003 0000000000 360 </t>
  </si>
  <si>
    <t xml:space="preserve">000 1003 0000000000 600 </t>
  </si>
  <si>
    <t xml:space="preserve">000 1003 0000000000 610 </t>
  </si>
  <si>
    <t xml:space="preserve">000 1003 0000000000 611 </t>
  </si>
  <si>
    <t xml:space="preserve">000 1003 0000000000 612 </t>
  </si>
  <si>
    <t xml:space="preserve">000 1003 0000000000 630 </t>
  </si>
  <si>
    <t xml:space="preserve">000 1003 0000000000 633 </t>
  </si>
  <si>
    <t xml:space="preserve">000 1003 0000000000 800 </t>
  </si>
  <si>
    <t xml:space="preserve">000 1003 0000000000 870 </t>
  </si>
  <si>
    <t>Охрана семьи и детства</t>
  </si>
  <si>
    <t xml:space="preserve">000 1004 0000000000 000 </t>
  </si>
  <si>
    <t xml:space="preserve">000 1004 0000000000 100 </t>
  </si>
  <si>
    <t xml:space="preserve">000 1004 0000000000 110 </t>
  </si>
  <si>
    <t xml:space="preserve">000 1004 0000000000 111 </t>
  </si>
  <si>
    <t xml:space="preserve">000 1004 0000000000 112 </t>
  </si>
  <si>
    <t xml:space="preserve">000 1004 0000000000 119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</si>
  <si>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</si>
  <si>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</si>
  <si>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</si>
  <si>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</si>
  <si>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 xml:space="preserve">000 1004 0000000000 320 </t>
  </si>
  <si>
    <t xml:space="preserve">000 1004 0000000000 321 </t>
  </si>
  <si>
    <t xml:space="preserve">000 1004 0000000000 322 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</si>
  <si>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</si>
  <si>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</si>
  <si>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</si>
  <si>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000 1004 0000000000 800 </t>
  </si>
  <si>
    <t xml:space="preserve">000 1004 0000000000 850 </t>
  </si>
  <si>
    <t xml:space="preserve">000 1004 0000000000 851 </t>
  </si>
  <si>
    <t xml:space="preserve">000 1004 0000000000 852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</si>
  <si>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</si>
  <si>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</si>
  <si>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</si>
  <si>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</si>
  <si>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000 1006 0000000000 121 </t>
  </si>
  <si>
    <t xml:space="preserve">000 1006 0000000000 122 </t>
  </si>
  <si>
    <t xml:space="preserve">000 1006 0000000000 129 </t>
  </si>
  <si>
    <t xml:space="preserve">000 1006 0000000000 200 </t>
  </si>
  <si>
    <t xml:space="preserve">000 1006 0000000000 240 </t>
  </si>
  <si>
    <t xml:space="preserve">000 1006 0000000000 244 </t>
  </si>
  <si>
    <t xml:space="preserve">000 1006 0000000000 600 </t>
  </si>
  <si>
    <t xml:space="preserve">000 1006 0000000000 610 </t>
  </si>
  <si>
    <t xml:space="preserve">000 1006 0000000000 612 </t>
  </si>
  <si>
    <t xml:space="preserve">000 1006 0000000000 630 </t>
  </si>
  <si>
    <t xml:space="preserve">000 1006 0000000000 633 </t>
  </si>
  <si>
    <t xml:space="preserve">000 1006 0000000000 800 </t>
  </si>
  <si>
    <t xml:space="preserve">000 1006 0000000000 850 </t>
  </si>
  <si>
    <t xml:space="preserve">000 1006 0000000000 851 </t>
  </si>
  <si>
    <t xml:space="preserve">000 1006 0000000000 852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</si>
  <si>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</si>
  <si>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</si>
  <si>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</si>
  <si>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</si>
  <si>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 xml:space="preserve">000 1100 0000000000 113 </t>
  </si>
  <si>
    <t xml:space="preserve">000 1100 0000000000 120 </t>
  </si>
  <si>
    <t xml:space="preserve">000 1100 0000000000 121 </t>
  </si>
  <si>
    <t xml:space="preserve">000 1100 0000000000 122 </t>
  </si>
  <si>
    <t xml:space="preserve">000 1100 0000000000 129 </t>
  </si>
  <si>
    <t xml:space="preserve">000 1100 0000000000 200 </t>
  </si>
  <si>
    <t xml:space="preserve">000 1100 0000000000 240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</si>
  <si>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</si>
  <si>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000 1100 0000000000 243 </t>
  </si>
  <si>
    <t xml:space="preserve">000 1100 0000000000 244 </t>
  </si>
  <si>
    <t xml:space="preserve">000 1100 0000000000 300 </t>
  </si>
  <si>
    <t xml:space="preserve">000 1100 0000000000 350 </t>
  </si>
  <si>
    <t xml:space="preserve">000 1100 0000000000 400 </t>
  </si>
  <si>
    <t xml:space="preserve">000 1100 0000000000 410 </t>
  </si>
  <si>
    <t xml:space="preserve">000 1100 0000000000 414 </t>
  </si>
  <si>
    <t xml:space="preserve">000 1100 0000000000 500 </t>
  </si>
  <si>
    <t xml:space="preserve">000 1100 0000000000 520 </t>
  </si>
  <si>
    <t xml:space="preserve">000 1100 0000000000 521 </t>
  </si>
  <si>
    <t xml:space="preserve">000 1100 0000000000 540 </t>
  </si>
  <si>
    <t xml:space="preserve">000 1100 0000000000 800 </t>
  </si>
  <si>
    <t xml:space="preserve">000 1100 0000000000 850 </t>
  </si>
  <si>
    <t xml:space="preserve">000 1100 0000000000 851 </t>
  </si>
  <si>
    <t xml:space="preserve">000 1100 0000000000 852 </t>
  </si>
  <si>
    <t xml:space="preserve">000 1100 0000000000 870 </t>
  </si>
  <si>
    <t>Массовый спорт</t>
  </si>
  <si>
    <t xml:space="preserve">000 1102 0000000000 000 </t>
  </si>
  <si>
    <t xml:space="preserve">000 1102 0000000000 100 </t>
  </si>
  <si>
    <t xml:space="preserve">000 1102 0000000000 110 </t>
  </si>
  <si>
    <t xml:space="preserve">000 1102 0000000000 113 </t>
  </si>
  <si>
    <t xml:space="preserve">000 1102 0000000000 200 </t>
  </si>
  <si>
    <t xml:space="preserve">000 1102 0000000000 240 </t>
  </si>
  <si>
    <t xml:space="preserve">000 1102 0000000000 243 </t>
  </si>
  <si>
    <t xml:space="preserve">000 1102 0000000000 244 </t>
  </si>
  <si>
    <t xml:space="preserve">000 1102 0000000000 300 </t>
  </si>
  <si>
    <t xml:space="preserve">000 1102 0000000000 350 </t>
  </si>
  <si>
    <t xml:space="preserve">000 1102 0000000000 400 </t>
  </si>
  <si>
    <t xml:space="preserve">000 1102 0000000000 410 </t>
  </si>
  <si>
    <t xml:space="preserve">000 1102 0000000000 414 </t>
  </si>
  <si>
    <t xml:space="preserve">000 1102 0000000000 500 </t>
  </si>
  <si>
    <t xml:space="preserve">000 1102 0000000000 520 </t>
  </si>
  <si>
    <t xml:space="preserve">000 1102 0000000000 521 </t>
  </si>
  <si>
    <t xml:space="preserve">000 1102 0000000000 540 </t>
  </si>
  <si>
    <t xml:space="preserve">000 1102 0000000000 800 </t>
  </si>
  <si>
    <t xml:space="preserve">000 1102 0000000000 870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</si>
  <si>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</si>
  <si>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</si>
  <si>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</si>
  <si>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000 1105 0000000000 120 </t>
  </si>
  <si>
    <t xml:space="preserve">000 1105 0000000000 121 </t>
  </si>
  <si>
    <t xml:space="preserve">000 1105 0000000000 122 </t>
  </si>
  <si>
    <t xml:space="preserve">000 1105 0000000000 129 </t>
  </si>
  <si>
    <t xml:space="preserve">000 1105 0000000000 200 </t>
  </si>
  <si>
    <t xml:space="preserve">000 1105 0000000000 240 </t>
  </si>
  <si>
    <t xml:space="preserve">000 1105 0000000000 244 </t>
  </si>
  <si>
    <t xml:space="preserve">000 1105 0000000000 800 </t>
  </si>
  <si>
    <t xml:space="preserve">000 1105 0000000000 850 </t>
  </si>
  <si>
    <t xml:space="preserve">000 1105 0000000000 851 </t>
  </si>
  <si>
    <t xml:space="preserve">000 1105 0000000000 852 </t>
  </si>
  <si>
    <t>СРЕДСТВА МАССОВОЙ ИНФОРМАЦИИ</t>
  </si>
  <si>
    <t xml:space="preserve">000 1200 0000000000 000 </t>
  </si>
  <si>
    <t xml:space="preserve">000 1200 0000000000 600 </t>
  </si>
  <si>
    <t xml:space="preserve">000 1200 0000000000 630 </t>
  </si>
  <si>
    <t xml:space="preserve">000 1200 0000000000 633 </t>
  </si>
  <si>
    <t>Периодическая печать и издательства</t>
  </si>
  <si>
    <t xml:space="preserve">000 1202 0000000000 000 </t>
  </si>
  <si>
    <t xml:space="preserve">000 1202 0000000000 600 </t>
  </si>
  <si>
    <t xml:space="preserve">000 1202 0000000000 630 </t>
  </si>
  <si>
    <t xml:space="preserve">000 1202 0000000000 633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</si>
  <si>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</si>
  <si>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</si>
  <si>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</si>
  <si>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</si>
  <si>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</si>
  <si>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</si>
  <si>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>Иные дотации</t>
  </si>
  <si>
    <t xml:space="preserve">000 1400 0000000000 512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</si>
  <si>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</si>
  <si>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</si>
  <si>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</si>
  <si>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</si>
  <si>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</si>
  <si>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</si>
  <si>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 xml:space="preserve">000 1402 0000000000 000 </t>
  </si>
  <si>
    <t xml:space="preserve">000 1402 0000000000 500 </t>
  </si>
  <si>
    <t xml:space="preserve">000 1402 0000000000 510 </t>
  </si>
  <si>
    <t xml:space="preserve">000 1402 0000000000 512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</si>
  <si>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</si>
  <si>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</si>
  <si>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</si>
  <si>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</si>
  <si>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</si>
  <si>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</si>
  <si>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</si>
  <si>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</si>
  <si>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</si>
  <si>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</si>
  <si>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</si>
  <si>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</si>
  <si>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</si>
  <si>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</si>
  <si>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</si>
  <si>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</si>
  <si>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</si>
  <si>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</si>
  <si>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</si>
  <si>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</si>
  <si>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</si>
  <si>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</si>
  <si>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</si>
  <si>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</si>
  <si>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</si>
  <si>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</si>
  <si>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</si>
  <si>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</si>
  <si>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</si>
  <si>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</si>
  <si>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"________"    _______________  200___  г.</t>
  </si>
  <si>
    <t>Доходы/PARAMS</t>
  </si>
  <si>
    <t>тыс. руб.</t>
  </si>
  <si>
    <t xml:space="preserve">                                ДОХОДЫ КАТАВ-ИВАНОВСКОГО МУНИЦИПАЛЬНОГО РАЙОНА ЗА 2020 ГОДА ПО КОДАМ КЛАССИФИКАЦИИ ДОХОДНОЙ БЮДЖЕТА</t>
  </si>
  <si>
    <r>
      <rPr>
        <b/>
        <sz val="11"/>
        <rFont val="Times New Roman"/>
        <family val="1"/>
        <charset val="204"/>
      </rPr>
      <t>Приложение 1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к Решению Собрания депутатов Катав-Ивановского муниципального района от 19.05.2021г. № 102 " Об исполнении районного бюджета Катав-Ивановского муниципального района за 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</si>
</sst>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&quot;г.&quot;"/>
    <numFmt numFmtId="165" formatCode="?"/>
    <numFmt numFmtId="166" formatCode="#,##0.0"/>
  </numFmts>
  <fonts count="1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vertical="center" wrapText="1"/>
    </xf>
    <xf numFmtId="49" fontId="4" fillId="0" borderId="21" xfId="0" applyNumberFormat="1" applyFont="1" applyBorder="1" applyAlignment="1" applyProtection="1">
      <alignment horizontal="center" vertical="center" wrapText="1"/>
    </xf>
    <xf numFmtId="4" fontId="4" fillId="0" borderId="22" xfId="0" applyNumberFormat="1" applyFont="1" applyBorder="1" applyAlignment="1" applyProtection="1">
      <alignment horizontal="right" vertical="center"/>
    </xf>
    <xf numFmtId="4" fontId="4" fillId="0" borderId="21" xfId="0" applyNumberFormat="1" applyFont="1" applyBorder="1" applyAlignment="1" applyProtection="1">
      <alignment horizontal="right" vertical="center"/>
    </xf>
    <xf numFmtId="49" fontId="2" fillId="0" borderId="21" xfId="0" applyNumberFormat="1" applyFont="1" applyBorder="1" applyAlignment="1" applyProtection="1">
      <alignment horizontal="left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" fontId="2" fillId="0" borderId="21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49" fontId="2" fillId="0" borderId="11" xfId="0" applyNumberFormat="1" applyFont="1" applyBorder="1" applyAlignment="1" applyProtection="1">
      <alignment vertical="center"/>
    </xf>
    <xf numFmtId="49" fontId="2" fillId="0" borderId="16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29" xfId="0" applyNumberFormat="1" applyFont="1" applyBorder="1" applyAlignment="1" applyProtection="1">
      <alignment horizontal="right" vertical="center"/>
    </xf>
    <xf numFmtId="4" fontId="2" fillId="0" borderId="22" xfId="0" applyNumberFormat="1" applyFont="1" applyBorder="1" applyAlignment="1" applyProtection="1">
      <alignment horizontal="right" vertical="center"/>
    </xf>
    <xf numFmtId="4" fontId="2" fillId="0" borderId="29" xfId="0" applyNumberFormat="1" applyFont="1" applyBorder="1" applyAlignment="1" applyProtection="1">
      <alignment horizontal="right" vertical="center"/>
    </xf>
    <xf numFmtId="4" fontId="4" fillId="0" borderId="22" xfId="0" applyNumberFormat="1" applyFont="1" applyBorder="1" applyAlignment="1" applyProtection="1">
      <alignment horizontal="center" vertical="center"/>
    </xf>
    <xf numFmtId="4" fontId="4" fillId="0" borderId="29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0" fontId="0" fillId="0" borderId="0" xfId="0" applyBorder="1"/>
    <xf numFmtId="164" fontId="2" fillId="0" borderId="0" xfId="0" applyNumberFormat="1" applyFont="1" applyBorder="1" applyAlignment="1" applyProtection="1">
      <alignment horizontal="center"/>
    </xf>
    <xf numFmtId="49" fontId="7" fillId="0" borderId="21" xfId="0" applyNumberFormat="1" applyFont="1" applyBorder="1" applyAlignment="1" applyProtection="1">
      <alignment horizontal="left" vertical="center" wrapText="1"/>
    </xf>
    <xf numFmtId="49" fontId="7" fillId="0" borderId="21" xfId="0" applyNumberFormat="1" applyFont="1" applyBorder="1" applyAlignment="1" applyProtection="1">
      <alignment horizontal="center" vertical="center" wrapText="1"/>
    </xf>
    <xf numFmtId="166" fontId="7" fillId="0" borderId="21" xfId="0" applyNumberFormat="1" applyFont="1" applyBorder="1" applyAlignment="1" applyProtection="1">
      <alignment horizontal="right" vertical="center"/>
    </xf>
    <xf numFmtId="49" fontId="6" fillId="0" borderId="21" xfId="0" applyNumberFormat="1" applyFont="1" applyBorder="1" applyAlignment="1" applyProtection="1">
      <alignment horizontal="left" vertical="center" wrapText="1"/>
    </xf>
    <xf numFmtId="49" fontId="6" fillId="0" borderId="21" xfId="0" applyNumberFormat="1" applyFont="1" applyBorder="1" applyAlignment="1" applyProtection="1">
      <alignment horizontal="center" vertical="center" wrapText="1"/>
    </xf>
    <xf numFmtId="166" fontId="6" fillId="0" borderId="21" xfId="0" applyNumberFormat="1" applyFont="1" applyBorder="1" applyAlignment="1" applyProtection="1">
      <alignment horizontal="right" vertical="center"/>
    </xf>
    <xf numFmtId="165" fontId="6" fillId="0" borderId="21" xfId="0" applyNumberFormat="1" applyFont="1" applyBorder="1" applyAlignment="1" applyProtection="1">
      <alignment horizontal="left" vertical="center" wrapText="1"/>
    </xf>
    <xf numFmtId="0" fontId="9" fillId="0" borderId="0" xfId="0" applyFont="1"/>
    <xf numFmtId="49" fontId="10" fillId="0" borderId="21" xfId="0" applyNumberFormat="1" applyFont="1" applyBorder="1" applyAlignment="1" applyProtection="1">
      <alignment horizontal="left" vertical="center" wrapText="1"/>
    </xf>
    <xf numFmtId="49" fontId="10" fillId="0" borderId="21" xfId="0" applyNumberFormat="1" applyFont="1" applyBorder="1" applyAlignment="1" applyProtection="1">
      <alignment horizontal="center" vertical="center" wrapText="1"/>
    </xf>
    <xf numFmtId="166" fontId="10" fillId="0" borderId="21" xfId="0" applyNumberFormat="1" applyFont="1" applyBorder="1" applyAlignment="1" applyProtection="1">
      <alignment horizontal="right" vertical="center"/>
    </xf>
    <xf numFmtId="0" fontId="11" fillId="0" borderId="0" xfId="0" applyFont="1"/>
    <xf numFmtId="49" fontId="12" fillId="0" borderId="21" xfId="0" applyNumberFormat="1" applyFont="1" applyBorder="1" applyAlignment="1" applyProtection="1">
      <alignment horizontal="left" vertical="center" wrapText="1"/>
    </xf>
    <xf numFmtId="49" fontId="12" fillId="0" borderId="21" xfId="0" applyNumberFormat="1" applyFont="1" applyBorder="1" applyAlignment="1" applyProtection="1">
      <alignment horizontal="center" vertical="center" wrapText="1"/>
    </xf>
    <xf numFmtId="166" fontId="12" fillId="0" borderId="21" xfId="0" applyNumberFormat="1" applyFont="1" applyBorder="1" applyAlignment="1" applyProtection="1">
      <alignment horizontal="right" vertical="center"/>
    </xf>
    <xf numFmtId="0" fontId="13" fillId="0" borderId="0" xfId="0" applyFont="1"/>
    <xf numFmtId="0" fontId="14" fillId="0" borderId="0" xfId="0" applyFont="1"/>
    <xf numFmtId="165" fontId="10" fillId="0" borderId="21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/>
    </xf>
    <xf numFmtId="166" fontId="11" fillId="0" borderId="0" xfId="0" applyNumberFormat="1" applyFont="1"/>
    <xf numFmtId="166" fontId="11" fillId="0" borderId="0" xfId="0" applyNumberFormat="1" applyFont="1" applyAlignment="1">
      <alignment horizontal="left" vertical="center"/>
    </xf>
    <xf numFmtId="166" fontId="0" fillId="0" borderId="0" xfId="0" applyNumberFormat="1"/>
    <xf numFmtId="166" fontId="15" fillId="0" borderId="21" xfId="0" applyNumberFormat="1" applyFont="1" applyBorder="1" applyAlignment="1" applyProtection="1">
      <alignment horizontal="right" vertical="center"/>
    </xf>
    <xf numFmtId="166" fontId="9" fillId="0" borderId="0" xfId="0" applyNumberFormat="1" applyFont="1"/>
    <xf numFmtId="166" fontId="11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left" vertical="center"/>
    </xf>
    <xf numFmtId="49" fontId="7" fillId="0" borderId="21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6" fillId="0" borderId="21" xfId="0" applyNumberFormat="1" applyFont="1" applyBorder="1" applyAlignment="1" applyProtection="1">
      <alignment horizontal="center" vertical="center"/>
    </xf>
    <xf numFmtId="49" fontId="12" fillId="0" borderId="21" xfId="0" applyNumberFormat="1" applyFont="1" applyBorder="1" applyAlignment="1" applyProtection="1">
      <alignment horizontal="center" vertical="center"/>
    </xf>
    <xf numFmtId="49" fontId="7" fillId="0" borderId="22" xfId="0" applyNumberFormat="1" applyFont="1" applyBorder="1" applyAlignment="1" applyProtection="1">
      <alignment horizontal="center" vertical="center"/>
    </xf>
    <xf numFmtId="49" fontId="7" fillId="0" borderId="23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vertical="top" wrapText="1"/>
    </xf>
    <xf numFmtId="49" fontId="8" fillId="0" borderId="0" xfId="0" applyNumberFormat="1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4" fillId="0" borderId="22" xfId="0" applyNumberFormat="1" applyFont="1" applyBorder="1" applyAlignment="1" applyProtection="1">
      <alignment horizontal="center" vertical="center"/>
    </xf>
    <xf numFmtId="49" fontId="4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28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  <xf numFmtId="49" fontId="2" fillId="0" borderId="24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3"/>
  <sheetViews>
    <sheetView showGridLines="0" tabSelected="1" topLeftCell="A235" zoomScaleNormal="100" workbookViewId="0">
      <selection activeCell="D2" sqref="D2:E2"/>
    </sheetView>
  </sheetViews>
  <sheetFormatPr defaultRowHeight="12.75" customHeight="1" x14ac:dyDescent="0.2"/>
  <cols>
    <col min="1" max="1" width="136.140625" customWidth="1"/>
    <col min="2" max="2" width="7.42578125" customWidth="1"/>
    <col min="3" max="3" width="1.140625" customWidth="1"/>
    <col min="4" max="4" width="24.140625" customWidth="1"/>
    <col min="5" max="5" width="20.140625" customWidth="1"/>
    <col min="6" max="6" width="9.42578125" customWidth="1"/>
    <col min="7" max="7" width="8.85546875" hidden="1" customWidth="1"/>
  </cols>
  <sheetData>
    <row r="1" spans="1:5" s="37" customFormat="1" ht="9" customHeight="1" x14ac:dyDescent="0.2">
      <c r="A1" s="89"/>
      <c r="B1" s="89"/>
      <c r="C1" s="89"/>
      <c r="D1" s="89"/>
      <c r="E1" s="38"/>
    </row>
    <row r="2" spans="1:5" s="37" customFormat="1" ht="89.25" customHeight="1" x14ac:dyDescent="0.2">
      <c r="A2" s="7"/>
      <c r="B2" s="7"/>
      <c r="C2" s="7"/>
      <c r="D2" s="90" t="s">
        <v>1292</v>
      </c>
      <c r="E2" s="91"/>
    </row>
    <row r="3" spans="1:5" ht="29.25" customHeight="1" x14ac:dyDescent="0.2">
      <c r="A3" s="92" t="s">
        <v>1291</v>
      </c>
      <c r="B3" s="92"/>
      <c r="C3" s="92"/>
      <c r="D3" s="92"/>
      <c r="E3" s="92"/>
    </row>
    <row r="4" spans="1:5" ht="20.25" customHeight="1" x14ac:dyDescent="0.25">
      <c r="A4" s="71"/>
      <c r="B4" s="71"/>
      <c r="C4" s="71"/>
      <c r="D4" s="71"/>
      <c r="E4" s="57" t="s">
        <v>1290</v>
      </c>
    </row>
    <row r="5" spans="1:5" ht="4.1500000000000004" customHeight="1" x14ac:dyDescent="0.2">
      <c r="A5" s="83" t="s">
        <v>0</v>
      </c>
      <c r="B5" s="86" t="s">
        <v>1</v>
      </c>
      <c r="C5" s="77" t="s">
        <v>2</v>
      </c>
      <c r="D5" s="78"/>
      <c r="E5" s="74" t="s">
        <v>4</v>
      </c>
    </row>
    <row r="6" spans="1:5" ht="3.6" customHeight="1" x14ac:dyDescent="0.2">
      <c r="A6" s="84"/>
      <c r="B6" s="87"/>
      <c r="C6" s="79"/>
      <c r="D6" s="80"/>
      <c r="E6" s="75"/>
    </row>
    <row r="7" spans="1:5" ht="3" customHeight="1" x14ac:dyDescent="0.2">
      <c r="A7" s="84"/>
      <c r="B7" s="87"/>
      <c r="C7" s="79"/>
      <c r="D7" s="80"/>
      <c r="E7" s="75"/>
    </row>
    <row r="8" spans="1:5" ht="3" customHeight="1" x14ac:dyDescent="0.2">
      <c r="A8" s="84"/>
      <c r="B8" s="87"/>
      <c r="C8" s="79"/>
      <c r="D8" s="80"/>
      <c r="E8" s="75"/>
    </row>
    <row r="9" spans="1:5" ht="3" customHeight="1" x14ac:dyDescent="0.2">
      <c r="A9" s="84"/>
      <c r="B9" s="87"/>
      <c r="C9" s="79"/>
      <c r="D9" s="80"/>
      <c r="E9" s="75"/>
    </row>
    <row r="10" spans="1:5" ht="3" customHeight="1" x14ac:dyDescent="0.2">
      <c r="A10" s="84"/>
      <c r="B10" s="87"/>
      <c r="C10" s="79"/>
      <c r="D10" s="80"/>
      <c r="E10" s="75"/>
    </row>
    <row r="11" spans="1:5" ht="8.25" customHeight="1" x14ac:dyDescent="0.2">
      <c r="A11" s="85"/>
      <c r="B11" s="88"/>
      <c r="C11" s="81"/>
      <c r="D11" s="82"/>
      <c r="E11" s="76"/>
    </row>
    <row r="12" spans="1:5" ht="14.25" customHeight="1" x14ac:dyDescent="0.2">
      <c r="A12" s="10">
        <v>1</v>
      </c>
      <c r="B12" s="11">
        <v>2</v>
      </c>
      <c r="C12" s="72">
        <v>3</v>
      </c>
      <c r="D12" s="73"/>
      <c r="E12" s="14" t="s">
        <v>6</v>
      </c>
    </row>
    <row r="13" spans="1:5" ht="22.5" customHeight="1" x14ac:dyDescent="0.2">
      <c r="A13" s="39" t="s">
        <v>7</v>
      </c>
      <c r="B13" s="40" t="s">
        <v>8</v>
      </c>
      <c r="C13" s="69" t="s">
        <v>10</v>
      </c>
      <c r="D13" s="70"/>
      <c r="E13" s="61">
        <v>1669815.41</v>
      </c>
    </row>
    <row r="14" spans="1:5" ht="11.25" customHeight="1" x14ac:dyDescent="0.2">
      <c r="A14" s="42" t="s">
        <v>11</v>
      </c>
      <c r="B14" s="43"/>
      <c r="C14" s="67"/>
      <c r="D14" s="67"/>
      <c r="E14" s="44"/>
    </row>
    <row r="15" spans="1:5" s="46" customFormat="1" ht="20.25" customHeight="1" x14ac:dyDescent="0.2">
      <c r="A15" s="39" t="s">
        <v>13</v>
      </c>
      <c r="B15" s="40" t="s">
        <v>8</v>
      </c>
      <c r="C15" s="65" t="s">
        <v>14</v>
      </c>
      <c r="D15" s="65"/>
      <c r="E15" s="61">
        <v>296935.78000000003</v>
      </c>
    </row>
    <row r="16" spans="1:5" ht="20.25" customHeight="1" x14ac:dyDescent="0.2">
      <c r="A16" s="42" t="s">
        <v>15</v>
      </c>
      <c r="B16" s="43" t="s">
        <v>8</v>
      </c>
      <c r="C16" s="67" t="s">
        <v>16</v>
      </c>
      <c r="D16" s="67"/>
      <c r="E16" s="44">
        <v>226288.49</v>
      </c>
    </row>
    <row r="17" spans="1:5" s="54" customFormat="1" ht="20.25" customHeight="1" x14ac:dyDescent="0.2">
      <c r="A17" s="51" t="s">
        <v>17</v>
      </c>
      <c r="B17" s="52" t="s">
        <v>8</v>
      </c>
      <c r="C17" s="68" t="s">
        <v>18</v>
      </c>
      <c r="D17" s="68"/>
      <c r="E17" s="53">
        <v>226288.49</v>
      </c>
    </row>
    <row r="18" spans="1:5" ht="36.75" customHeight="1" x14ac:dyDescent="0.2">
      <c r="A18" s="45" t="s">
        <v>19</v>
      </c>
      <c r="B18" s="43" t="s">
        <v>8</v>
      </c>
      <c r="C18" s="67" t="s">
        <v>20</v>
      </c>
      <c r="D18" s="67"/>
      <c r="E18" s="44">
        <v>223291.5</v>
      </c>
    </row>
    <row r="19" spans="1:5" ht="48.75" customHeight="1" x14ac:dyDescent="0.2">
      <c r="A19" s="45" t="s">
        <v>21</v>
      </c>
      <c r="B19" s="43" t="s">
        <v>8</v>
      </c>
      <c r="C19" s="67" t="s">
        <v>22</v>
      </c>
      <c r="D19" s="67"/>
      <c r="E19" s="44">
        <v>223132.71</v>
      </c>
    </row>
    <row r="20" spans="1:5" ht="45" x14ac:dyDescent="0.2">
      <c r="A20" s="45" t="s">
        <v>23</v>
      </c>
      <c r="B20" s="43" t="s">
        <v>8</v>
      </c>
      <c r="C20" s="67" t="s">
        <v>24</v>
      </c>
      <c r="D20" s="67"/>
      <c r="E20" s="44">
        <v>12.59</v>
      </c>
    </row>
    <row r="21" spans="1:5" ht="46.5" customHeight="1" x14ac:dyDescent="0.2">
      <c r="A21" s="45" t="s">
        <v>26</v>
      </c>
      <c r="B21" s="43" t="s">
        <v>8</v>
      </c>
      <c r="C21" s="67" t="s">
        <v>27</v>
      </c>
      <c r="D21" s="67"/>
      <c r="E21" s="44">
        <v>146.34</v>
      </c>
    </row>
    <row r="22" spans="1:5" ht="50.25" customHeight="1" x14ac:dyDescent="0.2">
      <c r="A22" s="45" t="s">
        <v>28</v>
      </c>
      <c r="B22" s="43" t="s">
        <v>8</v>
      </c>
      <c r="C22" s="67" t="s">
        <v>29</v>
      </c>
      <c r="D22" s="67"/>
      <c r="E22" s="44">
        <v>-0.14000000000000001</v>
      </c>
    </row>
    <row r="23" spans="1:5" ht="44.25" customHeight="1" x14ac:dyDescent="0.2">
      <c r="A23" s="45" t="s">
        <v>30</v>
      </c>
      <c r="B23" s="43" t="s">
        <v>8</v>
      </c>
      <c r="C23" s="67" t="s">
        <v>31</v>
      </c>
      <c r="D23" s="67"/>
      <c r="E23" s="44">
        <v>861.11</v>
      </c>
    </row>
    <row r="24" spans="1:5" ht="57" customHeight="1" x14ac:dyDescent="0.2">
      <c r="A24" s="45" t="s">
        <v>32</v>
      </c>
      <c r="B24" s="43" t="s">
        <v>8</v>
      </c>
      <c r="C24" s="67" t="s">
        <v>33</v>
      </c>
      <c r="D24" s="67"/>
      <c r="E24" s="44">
        <v>807.94</v>
      </c>
    </row>
    <row r="25" spans="1:5" ht="51" customHeight="1" x14ac:dyDescent="0.2">
      <c r="A25" s="45" t="s">
        <v>34</v>
      </c>
      <c r="B25" s="43" t="s">
        <v>8</v>
      </c>
      <c r="C25" s="67" t="s">
        <v>35</v>
      </c>
      <c r="D25" s="67"/>
      <c r="E25" s="44">
        <v>45.08</v>
      </c>
    </row>
    <row r="26" spans="1:5" ht="62.25" customHeight="1" x14ac:dyDescent="0.2">
      <c r="A26" s="45" t="s">
        <v>36</v>
      </c>
      <c r="B26" s="43" t="s">
        <v>8</v>
      </c>
      <c r="C26" s="67" t="s">
        <v>37</v>
      </c>
      <c r="D26" s="67"/>
      <c r="E26" s="44">
        <v>8.09</v>
      </c>
    </row>
    <row r="27" spans="1:5" ht="30" x14ac:dyDescent="0.2">
      <c r="A27" s="42" t="s">
        <v>38</v>
      </c>
      <c r="B27" s="43" t="s">
        <v>8</v>
      </c>
      <c r="C27" s="67" t="s">
        <v>39</v>
      </c>
      <c r="D27" s="67"/>
      <c r="E27" s="44">
        <v>970.35</v>
      </c>
    </row>
    <row r="28" spans="1:5" ht="36.75" customHeight="1" x14ac:dyDescent="0.2">
      <c r="A28" s="42" t="s">
        <v>40</v>
      </c>
      <c r="B28" s="43" t="s">
        <v>8</v>
      </c>
      <c r="C28" s="67" t="s">
        <v>41</v>
      </c>
      <c r="D28" s="67"/>
      <c r="E28" s="44">
        <v>915.8</v>
      </c>
    </row>
    <row r="29" spans="1:5" ht="30" x14ac:dyDescent="0.2">
      <c r="A29" s="42" t="s">
        <v>42</v>
      </c>
      <c r="B29" s="43" t="s">
        <v>8</v>
      </c>
      <c r="C29" s="67" t="s">
        <v>43</v>
      </c>
      <c r="D29" s="67"/>
      <c r="E29" s="44">
        <v>30.46</v>
      </c>
    </row>
    <row r="30" spans="1:5" ht="37.5" customHeight="1" x14ac:dyDescent="0.2">
      <c r="A30" s="42" t="s">
        <v>44</v>
      </c>
      <c r="B30" s="43" t="s">
        <v>8</v>
      </c>
      <c r="C30" s="67" t="s">
        <v>45</v>
      </c>
      <c r="D30" s="67"/>
      <c r="E30" s="44">
        <v>24.09</v>
      </c>
    </row>
    <row r="31" spans="1:5" ht="45" x14ac:dyDescent="0.2">
      <c r="A31" s="45" t="s">
        <v>46</v>
      </c>
      <c r="B31" s="43" t="s">
        <v>8</v>
      </c>
      <c r="C31" s="67" t="s">
        <v>47</v>
      </c>
      <c r="D31" s="67"/>
      <c r="E31" s="44">
        <v>1165.53</v>
      </c>
    </row>
    <row r="32" spans="1:5" ht="60" x14ac:dyDescent="0.2">
      <c r="A32" s="45" t="s">
        <v>48</v>
      </c>
      <c r="B32" s="43" t="s">
        <v>8</v>
      </c>
      <c r="C32" s="67" t="s">
        <v>49</v>
      </c>
      <c r="D32" s="67"/>
      <c r="E32" s="44">
        <v>1165.53</v>
      </c>
    </row>
    <row r="33" spans="1:5" s="46" customFormat="1" ht="14.25" x14ac:dyDescent="0.2">
      <c r="A33" s="39" t="s">
        <v>50</v>
      </c>
      <c r="B33" s="40" t="s">
        <v>8</v>
      </c>
      <c r="C33" s="65" t="s">
        <v>51</v>
      </c>
      <c r="D33" s="65"/>
      <c r="E33" s="41">
        <v>4458.71</v>
      </c>
    </row>
    <row r="34" spans="1:5" s="50" customFormat="1" ht="25.5" customHeight="1" x14ac:dyDescent="0.2">
      <c r="A34" s="47" t="s">
        <v>52</v>
      </c>
      <c r="B34" s="48" t="s">
        <v>8</v>
      </c>
      <c r="C34" s="66" t="s">
        <v>53</v>
      </c>
      <c r="D34" s="66"/>
      <c r="E34" s="49">
        <v>4458.71</v>
      </c>
    </row>
    <row r="35" spans="1:5" ht="34.5" customHeight="1" x14ac:dyDescent="0.2">
      <c r="A35" s="42" t="s">
        <v>54</v>
      </c>
      <c r="B35" s="43" t="s">
        <v>8</v>
      </c>
      <c r="C35" s="67" t="s">
        <v>55</v>
      </c>
      <c r="D35" s="67"/>
      <c r="E35" s="44">
        <v>2056.5300000000002</v>
      </c>
    </row>
    <row r="36" spans="1:5" ht="50.25" customHeight="1" x14ac:dyDescent="0.2">
      <c r="A36" s="45" t="s">
        <v>56</v>
      </c>
      <c r="B36" s="43" t="s">
        <v>8</v>
      </c>
      <c r="C36" s="67" t="s">
        <v>57</v>
      </c>
      <c r="D36" s="67"/>
      <c r="E36" s="44">
        <v>2056.5300000000002</v>
      </c>
    </row>
    <row r="37" spans="1:5" ht="45" x14ac:dyDescent="0.2">
      <c r="A37" s="45" t="s">
        <v>58</v>
      </c>
      <c r="B37" s="43" t="s">
        <v>8</v>
      </c>
      <c r="C37" s="67" t="s">
        <v>59</v>
      </c>
      <c r="D37" s="67"/>
      <c r="E37" s="44">
        <v>14.71</v>
      </c>
    </row>
    <row r="38" spans="1:5" ht="65.25" customHeight="1" x14ac:dyDescent="0.2">
      <c r="A38" s="45" t="s">
        <v>60</v>
      </c>
      <c r="B38" s="43" t="s">
        <v>8</v>
      </c>
      <c r="C38" s="67" t="s">
        <v>61</v>
      </c>
      <c r="D38" s="67"/>
      <c r="E38" s="44">
        <v>14.71</v>
      </c>
    </row>
    <row r="39" spans="1:5" ht="32.25" customHeight="1" x14ac:dyDescent="0.2">
      <c r="A39" s="42" t="s">
        <v>62</v>
      </c>
      <c r="B39" s="43" t="s">
        <v>8</v>
      </c>
      <c r="C39" s="67" t="s">
        <v>63</v>
      </c>
      <c r="D39" s="67"/>
      <c r="E39" s="44">
        <v>2766.61</v>
      </c>
    </row>
    <row r="40" spans="1:5" ht="47.25" customHeight="1" x14ac:dyDescent="0.2">
      <c r="A40" s="45" t="s">
        <v>64</v>
      </c>
      <c r="B40" s="43" t="s">
        <v>8</v>
      </c>
      <c r="C40" s="67" t="s">
        <v>65</v>
      </c>
      <c r="D40" s="67"/>
      <c r="E40" s="44">
        <v>2766.61</v>
      </c>
    </row>
    <row r="41" spans="1:5" ht="32.25" customHeight="1" x14ac:dyDescent="0.2">
      <c r="A41" s="42" t="s">
        <v>66</v>
      </c>
      <c r="B41" s="43" t="s">
        <v>8</v>
      </c>
      <c r="C41" s="67" t="s">
        <v>67</v>
      </c>
      <c r="D41" s="67"/>
      <c r="E41" s="44">
        <v>-379.13</v>
      </c>
    </row>
    <row r="42" spans="1:5" ht="47.25" customHeight="1" x14ac:dyDescent="0.2">
      <c r="A42" s="45" t="s">
        <v>68</v>
      </c>
      <c r="B42" s="43" t="s">
        <v>8</v>
      </c>
      <c r="C42" s="67" t="s">
        <v>69</v>
      </c>
      <c r="D42" s="67"/>
      <c r="E42" s="44">
        <v>-379.13</v>
      </c>
    </row>
    <row r="43" spans="1:5" ht="51" customHeight="1" x14ac:dyDescent="0.2">
      <c r="A43" s="45" t="s">
        <v>68</v>
      </c>
      <c r="B43" s="43" t="s">
        <v>8</v>
      </c>
      <c r="C43" s="67" t="s">
        <v>70</v>
      </c>
      <c r="D43" s="67"/>
      <c r="E43" s="44">
        <v>-379.17</v>
      </c>
    </row>
    <row r="44" spans="1:5" ht="51" customHeight="1" x14ac:dyDescent="0.2">
      <c r="A44" s="45" t="s">
        <v>68</v>
      </c>
      <c r="B44" s="43" t="s">
        <v>8</v>
      </c>
      <c r="C44" s="67" t="s">
        <v>71</v>
      </c>
      <c r="D44" s="67"/>
      <c r="E44" s="44">
        <v>0.04</v>
      </c>
    </row>
    <row r="45" spans="1:5" s="46" customFormat="1" ht="19.5" customHeight="1" x14ac:dyDescent="0.2">
      <c r="A45" s="39" t="s">
        <v>72</v>
      </c>
      <c r="B45" s="40" t="s">
        <v>8</v>
      </c>
      <c r="C45" s="65" t="s">
        <v>73</v>
      </c>
      <c r="D45" s="65"/>
      <c r="E45" s="41">
        <v>21324.6</v>
      </c>
    </row>
    <row r="46" spans="1:5" s="46" customFormat="1" ht="19.5" customHeight="1" x14ac:dyDescent="0.2">
      <c r="A46" s="39" t="s">
        <v>74</v>
      </c>
      <c r="B46" s="40" t="s">
        <v>8</v>
      </c>
      <c r="C46" s="65" t="s">
        <v>75</v>
      </c>
      <c r="D46" s="65"/>
      <c r="E46" s="41">
        <v>14148.21</v>
      </c>
    </row>
    <row r="47" spans="1:5" s="50" customFormat="1" ht="19.5" customHeight="1" x14ac:dyDescent="0.2">
      <c r="A47" s="47" t="s">
        <v>76</v>
      </c>
      <c r="B47" s="48" t="s">
        <v>8</v>
      </c>
      <c r="C47" s="66" t="s">
        <v>77</v>
      </c>
      <c r="D47" s="66"/>
      <c r="E47" s="49">
        <v>8216.7999999999993</v>
      </c>
    </row>
    <row r="48" spans="1:5" ht="19.5" customHeight="1" x14ac:dyDescent="0.2">
      <c r="A48" s="42" t="s">
        <v>76</v>
      </c>
      <c r="B48" s="43" t="s">
        <v>8</v>
      </c>
      <c r="C48" s="67" t="s">
        <v>78</v>
      </c>
      <c r="D48" s="67"/>
      <c r="E48" s="44">
        <v>8189.62</v>
      </c>
    </row>
    <row r="49" spans="1:5" ht="30" x14ac:dyDescent="0.2">
      <c r="A49" s="42" t="s">
        <v>79</v>
      </c>
      <c r="B49" s="43" t="s">
        <v>8</v>
      </c>
      <c r="C49" s="67" t="s">
        <v>80</v>
      </c>
      <c r="D49" s="67"/>
      <c r="E49" s="44">
        <v>27.17</v>
      </c>
    </row>
    <row r="50" spans="1:5" s="50" customFormat="1" ht="24.75" customHeight="1" x14ac:dyDescent="0.2">
      <c r="A50" s="47" t="s">
        <v>81</v>
      </c>
      <c r="B50" s="48" t="s">
        <v>8</v>
      </c>
      <c r="C50" s="66" t="s">
        <v>82</v>
      </c>
      <c r="D50" s="66"/>
      <c r="E50" s="49">
        <v>5915.95</v>
      </c>
    </row>
    <row r="51" spans="1:5" ht="30" x14ac:dyDescent="0.2">
      <c r="A51" s="42" t="s">
        <v>83</v>
      </c>
      <c r="B51" s="43" t="s">
        <v>8</v>
      </c>
      <c r="C51" s="67" t="s">
        <v>84</v>
      </c>
      <c r="D51" s="67"/>
      <c r="E51" s="44">
        <v>5915.88</v>
      </c>
    </row>
    <row r="52" spans="1:5" ht="30" x14ac:dyDescent="0.2">
      <c r="A52" s="42" t="s">
        <v>85</v>
      </c>
      <c r="B52" s="43" t="s">
        <v>8</v>
      </c>
      <c r="C52" s="67" t="s">
        <v>86</v>
      </c>
      <c r="D52" s="67"/>
      <c r="E52" s="44">
        <v>7.0000000000000007E-2</v>
      </c>
    </row>
    <row r="53" spans="1:5" s="50" customFormat="1" ht="24.75" customHeight="1" x14ac:dyDescent="0.2">
      <c r="A53" s="47" t="s">
        <v>87</v>
      </c>
      <c r="B53" s="48" t="s">
        <v>8</v>
      </c>
      <c r="C53" s="66" t="s">
        <v>88</v>
      </c>
      <c r="D53" s="66"/>
      <c r="E53" s="49">
        <v>15.47</v>
      </c>
    </row>
    <row r="54" spans="1:5" ht="30" x14ac:dyDescent="0.2">
      <c r="A54" s="42" t="s">
        <v>89</v>
      </c>
      <c r="B54" s="43" t="s">
        <v>8</v>
      </c>
      <c r="C54" s="67" t="s">
        <v>90</v>
      </c>
      <c r="D54" s="67"/>
      <c r="E54" s="44">
        <v>15.47</v>
      </c>
    </row>
    <row r="55" spans="1:5" s="46" customFormat="1" ht="23.25" customHeight="1" x14ac:dyDescent="0.2">
      <c r="A55" s="39" t="s">
        <v>91</v>
      </c>
      <c r="B55" s="40" t="s">
        <v>8</v>
      </c>
      <c r="C55" s="65" t="s">
        <v>92</v>
      </c>
      <c r="D55" s="65"/>
      <c r="E55" s="41">
        <v>7004.06</v>
      </c>
    </row>
    <row r="56" spans="1:5" ht="23.25" customHeight="1" x14ac:dyDescent="0.2">
      <c r="A56" s="42" t="s">
        <v>91</v>
      </c>
      <c r="B56" s="43" t="s">
        <v>8</v>
      </c>
      <c r="C56" s="67" t="s">
        <v>93</v>
      </c>
      <c r="D56" s="67"/>
      <c r="E56" s="44">
        <v>7010</v>
      </c>
    </row>
    <row r="57" spans="1:5" ht="30" x14ac:dyDescent="0.2">
      <c r="A57" s="42" t="s">
        <v>94</v>
      </c>
      <c r="B57" s="43" t="s">
        <v>8</v>
      </c>
      <c r="C57" s="67" t="s">
        <v>95</v>
      </c>
      <c r="D57" s="67"/>
      <c r="E57" s="44">
        <v>6920.75</v>
      </c>
    </row>
    <row r="58" spans="1:5" ht="23.25" customHeight="1" x14ac:dyDescent="0.2">
      <c r="A58" s="42" t="s">
        <v>96</v>
      </c>
      <c r="B58" s="43" t="s">
        <v>8</v>
      </c>
      <c r="C58" s="67" t="s">
        <v>97</v>
      </c>
      <c r="D58" s="67"/>
      <c r="E58" s="44">
        <v>32.85</v>
      </c>
    </row>
    <row r="59" spans="1:5" ht="30" x14ac:dyDescent="0.2">
      <c r="A59" s="42" t="s">
        <v>98</v>
      </c>
      <c r="B59" s="43" t="s">
        <v>8</v>
      </c>
      <c r="C59" s="67" t="s">
        <v>99</v>
      </c>
      <c r="D59" s="67"/>
      <c r="E59" s="44">
        <v>24.7</v>
      </c>
    </row>
    <row r="60" spans="1:5" ht="21.75" customHeight="1" x14ac:dyDescent="0.2">
      <c r="A60" s="42" t="s">
        <v>100</v>
      </c>
      <c r="B60" s="43" t="s">
        <v>8</v>
      </c>
      <c r="C60" s="67" t="s">
        <v>101</v>
      </c>
      <c r="D60" s="67"/>
      <c r="E60" s="44">
        <v>31.69</v>
      </c>
    </row>
    <row r="61" spans="1:5" ht="21" customHeight="1" x14ac:dyDescent="0.2">
      <c r="A61" s="42" t="s">
        <v>102</v>
      </c>
      <c r="B61" s="43" t="s">
        <v>8</v>
      </c>
      <c r="C61" s="67" t="s">
        <v>103</v>
      </c>
      <c r="D61" s="67"/>
      <c r="E61" s="44">
        <v>-5.94</v>
      </c>
    </row>
    <row r="62" spans="1:5" ht="35.25" customHeight="1" x14ac:dyDescent="0.2">
      <c r="A62" s="42" t="s">
        <v>104</v>
      </c>
      <c r="B62" s="43" t="s">
        <v>8</v>
      </c>
      <c r="C62" s="67" t="s">
        <v>105</v>
      </c>
      <c r="D62" s="67"/>
      <c r="E62" s="44">
        <v>-5.22</v>
      </c>
    </row>
    <row r="63" spans="1:5" ht="30" x14ac:dyDescent="0.2">
      <c r="A63" s="42" t="s">
        <v>106</v>
      </c>
      <c r="B63" s="43" t="s">
        <v>8</v>
      </c>
      <c r="C63" s="67" t="s">
        <v>107</v>
      </c>
      <c r="D63" s="67"/>
      <c r="E63" s="44">
        <v>0.28999999999999998</v>
      </c>
    </row>
    <row r="64" spans="1:5" ht="32.25" customHeight="1" x14ac:dyDescent="0.2">
      <c r="A64" s="42" t="s">
        <v>108</v>
      </c>
      <c r="B64" s="43" t="s">
        <v>8</v>
      </c>
      <c r="C64" s="67" t="s">
        <v>109</v>
      </c>
      <c r="D64" s="67"/>
      <c r="E64" s="44">
        <v>-1.01</v>
      </c>
    </row>
    <row r="65" spans="1:5" s="46" customFormat="1" ht="21.75" customHeight="1" x14ac:dyDescent="0.2">
      <c r="A65" s="39" t="s">
        <v>110</v>
      </c>
      <c r="B65" s="40" t="s">
        <v>8</v>
      </c>
      <c r="C65" s="65" t="s">
        <v>111</v>
      </c>
      <c r="D65" s="65"/>
      <c r="E65" s="41">
        <v>24.2</v>
      </c>
    </row>
    <row r="66" spans="1:5" ht="21.75" customHeight="1" x14ac:dyDescent="0.2">
      <c r="A66" s="42" t="s">
        <v>110</v>
      </c>
      <c r="B66" s="43" t="s">
        <v>8</v>
      </c>
      <c r="C66" s="67" t="s">
        <v>112</v>
      </c>
      <c r="D66" s="67"/>
      <c r="E66" s="44">
        <v>24.2</v>
      </c>
    </row>
    <row r="67" spans="1:5" ht="30" x14ac:dyDescent="0.2">
      <c r="A67" s="42" t="s">
        <v>113</v>
      </c>
      <c r="B67" s="43" t="s">
        <v>8</v>
      </c>
      <c r="C67" s="67" t="s">
        <v>114</v>
      </c>
      <c r="D67" s="67"/>
      <c r="E67" s="44">
        <v>24.2</v>
      </c>
    </row>
    <row r="68" spans="1:5" ht="18.75" customHeight="1" x14ac:dyDescent="0.2">
      <c r="A68" s="42" t="s">
        <v>115</v>
      </c>
      <c r="B68" s="43" t="s">
        <v>8</v>
      </c>
      <c r="C68" s="67" t="s">
        <v>116</v>
      </c>
      <c r="D68" s="67"/>
      <c r="E68" s="44">
        <v>0.01</v>
      </c>
    </row>
    <row r="69" spans="1:5" s="46" customFormat="1" ht="18.75" customHeight="1" x14ac:dyDescent="0.2">
      <c r="A69" s="39" t="s">
        <v>117</v>
      </c>
      <c r="B69" s="40" t="s">
        <v>8</v>
      </c>
      <c r="C69" s="65" t="s">
        <v>118</v>
      </c>
      <c r="D69" s="65"/>
      <c r="E69" s="41">
        <v>148.1</v>
      </c>
    </row>
    <row r="70" spans="1:5" ht="24" customHeight="1" x14ac:dyDescent="0.2">
      <c r="A70" s="42" t="s">
        <v>119</v>
      </c>
      <c r="B70" s="43" t="s">
        <v>8</v>
      </c>
      <c r="C70" s="67" t="s">
        <v>120</v>
      </c>
      <c r="D70" s="67"/>
      <c r="E70" s="44">
        <v>148.1</v>
      </c>
    </row>
    <row r="71" spans="1:5" ht="32.25" customHeight="1" x14ac:dyDescent="0.2">
      <c r="A71" s="42" t="s">
        <v>121</v>
      </c>
      <c r="B71" s="43" t="s">
        <v>8</v>
      </c>
      <c r="C71" s="67" t="s">
        <v>122</v>
      </c>
      <c r="D71" s="67"/>
      <c r="E71" s="44">
        <v>147.74</v>
      </c>
    </row>
    <row r="72" spans="1:5" ht="30" x14ac:dyDescent="0.2">
      <c r="A72" s="42" t="s">
        <v>123</v>
      </c>
      <c r="B72" s="43" t="s">
        <v>8</v>
      </c>
      <c r="C72" s="67" t="s">
        <v>124</v>
      </c>
      <c r="D72" s="67"/>
      <c r="E72" s="44">
        <v>0.36</v>
      </c>
    </row>
    <row r="73" spans="1:5" s="46" customFormat="1" ht="20.25" customHeight="1" x14ac:dyDescent="0.2">
      <c r="A73" s="39" t="s">
        <v>125</v>
      </c>
      <c r="B73" s="40" t="s">
        <v>8</v>
      </c>
      <c r="C73" s="65" t="s">
        <v>126</v>
      </c>
      <c r="D73" s="65"/>
      <c r="E73" s="41">
        <v>751.26</v>
      </c>
    </row>
    <row r="74" spans="1:5" s="50" customFormat="1" ht="20.25" customHeight="1" x14ac:dyDescent="0.2">
      <c r="A74" s="47" t="s">
        <v>127</v>
      </c>
      <c r="B74" s="48" t="s">
        <v>8</v>
      </c>
      <c r="C74" s="66" t="s">
        <v>128</v>
      </c>
      <c r="D74" s="66"/>
      <c r="E74" s="49">
        <v>751.26</v>
      </c>
    </row>
    <row r="75" spans="1:5" ht="20.25" customHeight="1" x14ac:dyDescent="0.2">
      <c r="A75" s="42" t="s">
        <v>129</v>
      </c>
      <c r="B75" s="43" t="s">
        <v>8</v>
      </c>
      <c r="C75" s="67" t="s">
        <v>130</v>
      </c>
      <c r="D75" s="67"/>
      <c r="E75" s="44">
        <v>64.930000000000007</v>
      </c>
    </row>
    <row r="76" spans="1:5" ht="30" x14ac:dyDescent="0.2">
      <c r="A76" s="42" t="s">
        <v>131</v>
      </c>
      <c r="B76" s="43" t="s">
        <v>8</v>
      </c>
      <c r="C76" s="67" t="s">
        <v>132</v>
      </c>
      <c r="D76" s="67"/>
      <c r="E76" s="44">
        <v>63.53</v>
      </c>
    </row>
    <row r="77" spans="1:5" ht="20.25" customHeight="1" x14ac:dyDescent="0.2">
      <c r="A77" s="42" t="s">
        <v>133</v>
      </c>
      <c r="B77" s="43" t="s">
        <v>8</v>
      </c>
      <c r="C77" s="67" t="s">
        <v>134</v>
      </c>
      <c r="D77" s="67"/>
      <c r="E77" s="44">
        <v>0.15</v>
      </c>
    </row>
    <row r="78" spans="1:5" ht="30" x14ac:dyDescent="0.2">
      <c r="A78" s="42" t="s">
        <v>135</v>
      </c>
      <c r="B78" s="43" t="s">
        <v>8</v>
      </c>
      <c r="C78" s="67" t="s">
        <v>136</v>
      </c>
      <c r="D78" s="67"/>
      <c r="E78" s="44">
        <v>1.25</v>
      </c>
    </row>
    <row r="79" spans="1:5" s="50" customFormat="1" ht="23.25" customHeight="1" x14ac:dyDescent="0.2">
      <c r="A79" s="47" t="s">
        <v>137</v>
      </c>
      <c r="B79" s="48" t="s">
        <v>8</v>
      </c>
      <c r="C79" s="66" t="s">
        <v>138</v>
      </c>
      <c r="D79" s="66"/>
      <c r="E79" s="49">
        <v>686.33</v>
      </c>
    </row>
    <row r="80" spans="1:5" ht="36.75" customHeight="1" x14ac:dyDescent="0.2">
      <c r="A80" s="42" t="s">
        <v>139</v>
      </c>
      <c r="B80" s="43" t="s">
        <v>8</v>
      </c>
      <c r="C80" s="67" t="s">
        <v>140</v>
      </c>
      <c r="D80" s="67"/>
      <c r="E80" s="44">
        <v>688.3</v>
      </c>
    </row>
    <row r="81" spans="1:5" ht="30" x14ac:dyDescent="0.2">
      <c r="A81" s="42" t="s">
        <v>141</v>
      </c>
      <c r="B81" s="43" t="s">
        <v>8</v>
      </c>
      <c r="C81" s="67" t="s">
        <v>142</v>
      </c>
      <c r="D81" s="67"/>
      <c r="E81" s="44">
        <v>-1.97</v>
      </c>
    </row>
    <row r="82" spans="1:5" s="46" customFormat="1" ht="21" customHeight="1" x14ac:dyDescent="0.2">
      <c r="A82" s="39" t="s">
        <v>143</v>
      </c>
      <c r="B82" s="40" t="s">
        <v>8</v>
      </c>
      <c r="C82" s="65" t="s">
        <v>144</v>
      </c>
      <c r="D82" s="65"/>
      <c r="E82" s="41">
        <v>5681.5</v>
      </c>
    </row>
    <row r="83" spans="1:5" s="50" customFormat="1" ht="21.75" customHeight="1" x14ac:dyDescent="0.2">
      <c r="A83" s="47" t="s">
        <v>145</v>
      </c>
      <c r="B83" s="48" t="s">
        <v>8</v>
      </c>
      <c r="C83" s="66" t="s">
        <v>146</v>
      </c>
      <c r="D83" s="66"/>
      <c r="E83" s="49">
        <v>4323.8599999999997</v>
      </c>
    </row>
    <row r="84" spans="1:5" ht="30" x14ac:dyDescent="0.2">
      <c r="A84" s="42" t="s">
        <v>147</v>
      </c>
      <c r="B84" s="43" t="s">
        <v>8</v>
      </c>
      <c r="C84" s="67" t="s">
        <v>148</v>
      </c>
      <c r="D84" s="67"/>
      <c r="E84" s="44">
        <v>4323.8599999999997</v>
      </c>
    </row>
    <row r="85" spans="1:5" ht="36.75" customHeight="1" x14ac:dyDescent="0.2">
      <c r="A85" s="45" t="s">
        <v>149</v>
      </c>
      <c r="B85" s="43" t="s">
        <v>8</v>
      </c>
      <c r="C85" s="67" t="s">
        <v>150</v>
      </c>
      <c r="D85" s="67"/>
      <c r="E85" s="44">
        <v>4323.8599999999997</v>
      </c>
    </row>
    <row r="86" spans="1:5" ht="35.25" customHeight="1" x14ac:dyDescent="0.2">
      <c r="A86" s="42" t="s">
        <v>151</v>
      </c>
      <c r="B86" s="43" t="s">
        <v>8</v>
      </c>
      <c r="C86" s="67" t="s">
        <v>152</v>
      </c>
      <c r="D86" s="67"/>
      <c r="E86" s="44">
        <v>27.5</v>
      </c>
    </row>
    <row r="87" spans="1:5" ht="66.75" customHeight="1" x14ac:dyDescent="0.2">
      <c r="A87" s="45" t="s">
        <v>153</v>
      </c>
      <c r="B87" s="43" t="s">
        <v>8</v>
      </c>
      <c r="C87" s="67" t="s">
        <v>154</v>
      </c>
      <c r="D87" s="67"/>
      <c r="E87" s="44">
        <v>26.5</v>
      </c>
    </row>
    <row r="88" spans="1:5" ht="64.5" customHeight="1" x14ac:dyDescent="0.2">
      <c r="A88" s="45" t="s">
        <v>155</v>
      </c>
      <c r="B88" s="43" t="s">
        <v>8</v>
      </c>
      <c r="C88" s="67" t="s">
        <v>156</v>
      </c>
      <c r="D88" s="67"/>
      <c r="E88" s="44">
        <v>1</v>
      </c>
    </row>
    <row r="89" spans="1:5" ht="22.5" customHeight="1" x14ac:dyDescent="0.2">
      <c r="A89" s="42" t="s">
        <v>157</v>
      </c>
      <c r="B89" s="43" t="s">
        <v>8</v>
      </c>
      <c r="C89" s="67" t="s">
        <v>158</v>
      </c>
      <c r="D89" s="67"/>
      <c r="E89" s="44">
        <v>1330.14</v>
      </c>
    </row>
    <row r="90" spans="1:5" ht="22.5" customHeight="1" x14ac:dyDescent="0.2">
      <c r="A90" s="42" t="s">
        <v>159</v>
      </c>
      <c r="B90" s="43" t="s">
        <v>8</v>
      </c>
      <c r="C90" s="67" t="s">
        <v>160</v>
      </c>
      <c r="D90" s="67"/>
      <c r="E90" s="44">
        <v>850.09</v>
      </c>
    </row>
    <row r="91" spans="1:5" ht="30" x14ac:dyDescent="0.2">
      <c r="A91" s="42" t="s">
        <v>161</v>
      </c>
      <c r="B91" s="43" t="s">
        <v>8</v>
      </c>
      <c r="C91" s="67" t="s">
        <v>162</v>
      </c>
      <c r="D91" s="67"/>
      <c r="E91" s="44">
        <v>850.09</v>
      </c>
    </row>
    <row r="92" spans="1:5" ht="20.25" customHeight="1" x14ac:dyDescent="0.2">
      <c r="A92" s="42" t="s">
        <v>163</v>
      </c>
      <c r="B92" s="43" t="s">
        <v>8</v>
      </c>
      <c r="C92" s="67" t="s">
        <v>164</v>
      </c>
      <c r="D92" s="67"/>
      <c r="E92" s="44">
        <v>129.52000000000001</v>
      </c>
    </row>
    <row r="93" spans="1:5" ht="30" x14ac:dyDescent="0.2">
      <c r="A93" s="42" t="s">
        <v>165</v>
      </c>
      <c r="B93" s="43" t="s">
        <v>8</v>
      </c>
      <c r="C93" s="67" t="s">
        <v>166</v>
      </c>
      <c r="D93" s="67"/>
      <c r="E93" s="44">
        <v>119.32</v>
      </c>
    </row>
    <row r="94" spans="1:5" ht="32.25" customHeight="1" x14ac:dyDescent="0.2">
      <c r="A94" s="42" t="s">
        <v>167</v>
      </c>
      <c r="B94" s="43" t="s">
        <v>8</v>
      </c>
      <c r="C94" s="67" t="s">
        <v>168</v>
      </c>
      <c r="D94" s="67"/>
      <c r="E94" s="44">
        <v>10.199999999999999</v>
      </c>
    </row>
    <row r="95" spans="1:5" ht="32.25" customHeight="1" x14ac:dyDescent="0.2">
      <c r="A95" s="42" t="s">
        <v>169</v>
      </c>
      <c r="B95" s="43" t="s">
        <v>8</v>
      </c>
      <c r="C95" s="67" t="s">
        <v>170</v>
      </c>
      <c r="D95" s="67"/>
      <c r="E95" s="44">
        <v>307.02</v>
      </c>
    </row>
    <row r="96" spans="1:5" ht="45" x14ac:dyDescent="0.2">
      <c r="A96" s="45" t="s">
        <v>171</v>
      </c>
      <c r="B96" s="43" t="s">
        <v>8</v>
      </c>
      <c r="C96" s="67" t="s">
        <v>172</v>
      </c>
      <c r="D96" s="67"/>
      <c r="E96" s="44">
        <v>307.02</v>
      </c>
    </row>
    <row r="97" spans="1:6" s="50" customFormat="1" ht="24" customHeight="1" x14ac:dyDescent="0.2">
      <c r="A97" s="47" t="s">
        <v>173</v>
      </c>
      <c r="B97" s="48" t="s">
        <v>8</v>
      </c>
      <c r="C97" s="66" t="s">
        <v>174</v>
      </c>
      <c r="D97" s="66"/>
      <c r="E97" s="49">
        <v>43.5</v>
      </c>
    </row>
    <row r="98" spans="1:6" ht="24" customHeight="1" x14ac:dyDescent="0.2">
      <c r="A98" s="42" t="s">
        <v>175</v>
      </c>
      <c r="B98" s="43" t="s">
        <v>8</v>
      </c>
      <c r="C98" s="67" t="s">
        <v>176</v>
      </c>
      <c r="D98" s="67"/>
      <c r="E98" s="44">
        <v>43.5</v>
      </c>
    </row>
    <row r="99" spans="1:6" s="46" customFormat="1" ht="22.5" customHeight="1" x14ac:dyDescent="0.2">
      <c r="A99" s="39" t="s">
        <v>177</v>
      </c>
      <c r="B99" s="40" t="s">
        <v>8</v>
      </c>
      <c r="C99" s="65" t="s">
        <v>178</v>
      </c>
      <c r="D99" s="65"/>
      <c r="E99" s="41">
        <v>0.21</v>
      </c>
    </row>
    <row r="100" spans="1:6" ht="19.5" customHeight="1" x14ac:dyDescent="0.2">
      <c r="A100" s="42" t="s">
        <v>179</v>
      </c>
      <c r="B100" s="43" t="s">
        <v>8</v>
      </c>
      <c r="C100" s="67" t="s">
        <v>180</v>
      </c>
      <c r="D100" s="67"/>
      <c r="E100" s="44">
        <v>0.21</v>
      </c>
    </row>
    <row r="101" spans="1:6" ht="30" x14ac:dyDescent="0.2">
      <c r="A101" s="42" t="s">
        <v>181</v>
      </c>
      <c r="B101" s="43" t="s">
        <v>8</v>
      </c>
      <c r="C101" s="67" t="s">
        <v>182</v>
      </c>
      <c r="D101" s="67"/>
      <c r="E101" s="44">
        <v>0.21</v>
      </c>
    </row>
    <row r="102" spans="1:6" ht="30" x14ac:dyDescent="0.2">
      <c r="A102" s="42" t="s">
        <v>183</v>
      </c>
      <c r="B102" s="43" t="s">
        <v>8</v>
      </c>
      <c r="C102" s="67" t="s">
        <v>184</v>
      </c>
      <c r="D102" s="67"/>
      <c r="E102" s="44">
        <v>0.21</v>
      </c>
    </row>
    <row r="103" spans="1:6" s="46" customFormat="1" ht="28.5" x14ac:dyDescent="0.2">
      <c r="A103" s="39" t="s">
        <v>185</v>
      </c>
      <c r="B103" s="40" t="s">
        <v>8</v>
      </c>
      <c r="C103" s="65" t="s">
        <v>186</v>
      </c>
      <c r="D103" s="65"/>
      <c r="E103" s="41">
        <v>5545.9</v>
      </c>
      <c r="F103" s="62"/>
    </row>
    <row r="104" spans="1:6" ht="45" x14ac:dyDescent="0.2">
      <c r="A104" s="45" t="s">
        <v>187</v>
      </c>
      <c r="B104" s="43" t="s">
        <v>8</v>
      </c>
      <c r="C104" s="67" t="s">
        <v>188</v>
      </c>
      <c r="D104" s="67"/>
      <c r="E104" s="44">
        <v>5531.69</v>
      </c>
    </row>
    <row r="105" spans="1:6" s="50" customFormat="1" ht="37.5" customHeight="1" x14ac:dyDescent="0.2">
      <c r="A105" s="47" t="s">
        <v>189</v>
      </c>
      <c r="B105" s="48" t="s">
        <v>8</v>
      </c>
      <c r="C105" s="66" t="s">
        <v>190</v>
      </c>
      <c r="D105" s="66"/>
      <c r="E105" s="49">
        <f>E106+E107</f>
        <v>4486.62</v>
      </c>
      <c r="F105" s="63"/>
    </row>
    <row r="106" spans="1:6" ht="45" x14ac:dyDescent="0.2">
      <c r="A106" s="45" t="s">
        <v>191</v>
      </c>
      <c r="B106" s="43" t="s">
        <v>8</v>
      </c>
      <c r="C106" s="67" t="s">
        <v>192</v>
      </c>
      <c r="D106" s="67"/>
      <c r="E106" s="44">
        <v>1238.8</v>
      </c>
    </row>
    <row r="107" spans="1:6" ht="37.5" customHeight="1" x14ac:dyDescent="0.2">
      <c r="A107" s="45" t="s">
        <v>193</v>
      </c>
      <c r="B107" s="43" t="s">
        <v>8</v>
      </c>
      <c r="C107" s="67" t="s">
        <v>194</v>
      </c>
      <c r="D107" s="67"/>
      <c r="E107" s="44">
        <v>3247.82</v>
      </c>
      <c r="F107" s="64"/>
    </row>
    <row r="108" spans="1:6" ht="37.5" customHeight="1" x14ac:dyDescent="0.2">
      <c r="A108" s="45" t="s">
        <v>193</v>
      </c>
      <c r="B108" s="43" t="s">
        <v>8</v>
      </c>
      <c r="C108" s="67" t="s">
        <v>195</v>
      </c>
      <c r="D108" s="67"/>
      <c r="E108" s="44">
        <v>1887.32</v>
      </c>
      <c r="F108" s="60"/>
    </row>
    <row r="109" spans="1:6" ht="37.5" customHeight="1" x14ac:dyDescent="0.2">
      <c r="A109" s="45" t="s">
        <v>193</v>
      </c>
      <c r="B109" s="43" t="s">
        <v>8</v>
      </c>
      <c r="C109" s="67" t="s">
        <v>196</v>
      </c>
      <c r="D109" s="67"/>
      <c r="E109" s="44">
        <v>1360.5</v>
      </c>
    </row>
    <row r="110" spans="1:6" s="50" customFormat="1" ht="45" x14ac:dyDescent="0.2">
      <c r="A110" s="56" t="s">
        <v>197</v>
      </c>
      <c r="B110" s="48" t="s">
        <v>8</v>
      </c>
      <c r="C110" s="66" t="s">
        <v>198</v>
      </c>
      <c r="D110" s="66"/>
      <c r="E110" s="49">
        <v>4</v>
      </c>
    </row>
    <row r="111" spans="1:6" ht="36.75" customHeight="1" x14ac:dyDescent="0.2">
      <c r="A111" s="42" t="s">
        <v>199</v>
      </c>
      <c r="B111" s="43" t="s">
        <v>8</v>
      </c>
      <c r="C111" s="67" t="s">
        <v>200</v>
      </c>
      <c r="D111" s="67"/>
      <c r="E111" s="44">
        <v>4</v>
      </c>
    </row>
    <row r="112" spans="1:6" s="50" customFormat="1" ht="45" x14ac:dyDescent="0.2">
      <c r="A112" s="56" t="s">
        <v>201</v>
      </c>
      <c r="B112" s="48" t="s">
        <v>8</v>
      </c>
      <c r="C112" s="66" t="s">
        <v>202</v>
      </c>
      <c r="D112" s="66"/>
      <c r="E112" s="49">
        <v>118.21</v>
      </c>
    </row>
    <row r="113" spans="1:5" ht="37.5" customHeight="1" x14ac:dyDescent="0.2">
      <c r="A113" s="42" t="s">
        <v>203</v>
      </c>
      <c r="B113" s="43" t="s">
        <v>8</v>
      </c>
      <c r="C113" s="67" t="s">
        <v>204</v>
      </c>
      <c r="D113" s="67"/>
      <c r="E113" s="44">
        <v>118.21</v>
      </c>
    </row>
    <row r="114" spans="1:5" s="50" customFormat="1" ht="26.25" customHeight="1" x14ac:dyDescent="0.2">
      <c r="A114" s="47" t="s">
        <v>205</v>
      </c>
      <c r="B114" s="48" t="s">
        <v>8</v>
      </c>
      <c r="C114" s="66" t="s">
        <v>206</v>
      </c>
      <c r="D114" s="66"/>
      <c r="E114" s="49">
        <v>922.99</v>
      </c>
    </row>
    <row r="115" spans="1:5" ht="24.75" customHeight="1" x14ac:dyDescent="0.2">
      <c r="A115" s="42" t="s">
        <v>207</v>
      </c>
      <c r="B115" s="43" t="s">
        <v>8</v>
      </c>
      <c r="C115" s="67" t="s">
        <v>208</v>
      </c>
      <c r="D115" s="67"/>
      <c r="E115" s="44">
        <v>922.99</v>
      </c>
    </row>
    <row r="116" spans="1:5" s="50" customFormat="1" ht="45" x14ac:dyDescent="0.2">
      <c r="A116" s="56" t="s">
        <v>209</v>
      </c>
      <c r="B116" s="48" t="s">
        <v>8</v>
      </c>
      <c r="C116" s="66" t="s">
        <v>210</v>
      </c>
      <c r="D116" s="66"/>
      <c r="E116" s="49">
        <v>14.1</v>
      </c>
    </row>
    <row r="117" spans="1:5" ht="34.5" customHeight="1" x14ac:dyDescent="0.2">
      <c r="A117" s="45" t="s">
        <v>211</v>
      </c>
      <c r="B117" s="43" t="s">
        <v>8</v>
      </c>
      <c r="C117" s="67" t="s">
        <v>212</v>
      </c>
      <c r="D117" s="67"/>
      <c r="E117" s="44">
        <v>14.1</v>
      </c>
    </row>
    <row r="118" spans="1:5" ht="36" customHeight="1" x14ac:dyDescent="0.2">
      <c r="A118" s="42" t="s">
        <v>213</v>
      </c>
      <c r="B118" s="43" t="s">
        <v>8</v>
      </c>
      <c r="C118" s="67" t="s">
        <v>214</v>
      </c>
      <c r="D118" s="67"/>
      <c r="E118" s="44">
        <v>14.1</v>
      </c>
    </row>
    <row r="119" spans="1:5" ht="36.75" customHeight="1" x14ac:dyDescent="0.2">
      <c r="A119" s="42" t="s">
        <v>213</v>
      </c>
      <c r="B119" s="43" t="s">
        <v>8</v>
      </c>
      <c r="C119" s="67" t="s">
        <v>215</v>
      </c>
      <c r="D119" s="67"/>
      <c r="E119" s="44">
        <v>14.1</v>
      </c>
    </row>
    <row r="120" spans="1:5" s="46" customFormat="1" ht="21" customHeight="1" x14ac:dyDescent="0.2">
      <c r="A120" s="39" t="s">
        <v>216</v>
      </c>
      <c r="B120" s="40" t="s">
        <v>8</v>
      </c>
      <c r="C120" s="65" t="s">
        <v>217</v>
      </c>
      <c r="D120" s="65"/>
      <c r="E120" s="41">
        <v>86.8</v>
      </c>
    </row>
    <row r="121" spans="1:5" s="50" customFormat="1" ht="21" customHeight="1" x14ac:dyDescent="0.2">
      <c r="A121" s="47" t="s">
        <v>218</v>
      </c>
      <c r="B121" s="48" t="s">
        <v>8</v>
      </c>
      <c r="C121" s="66" t="s">
        <v>219</v>
      </c>
      <c r="D121" s="66"/>
      <c r="E121" s="49">
        <f>E122+E124+E126</f>
        <v>86.75</v>
      </c>
    </row>
    <row r="122" spans="1:5" ht="21" customHeight="1" x14ac:dyDescent="0.2">
      <c r="A122" s="42" t="s">
        <v>220</v>
      </c>
      <c r="B122" s="43" t="s">
        <v>8</v>
      </c>
      <c r="C122" s="67" t="s">
        <v>221</v>
      </c>
      <c r="D122" s="67"/>
      <c r="E122" s="44">
        <v>35</v>
      </c>
    </row>
    <row r="123" spans="1:5" ht="33" customHeight="1" x14ac:dyDescent="0.2">
      <c r="A123" s="42" t="s">
        <v>222</v>
      </c>
      <c r="B123" s="43" t="s">
        <v>8</v>
      </c>
      <c r="C123" s="67" t="s">
        <v>223</v>
      </c>
      <c r="D123" s="67"/>
      <c r="E123" s="44">
        <v>35</v>
      </c>
    </row>
    <row r="124" spans="1:5" ht="20.25" customHeight="1" x14ac:dyDescent="0.2">
      <c r="A124" s="42" t="s">
        <v>224</v>
      </c>
      <c r="B124" s="43" t="s">
        <v>8</v>
      </c>
      <c r="C124" s="67" t="s">
        <v>225</v>
      </c>
      <c r="D124" s="67"/>
      <c r="E124" s="44">
        <v>0.52</v>
      </c>
    </row>
    <row r="125" spans="1:5" ht="30" x14ac:dyDescent="0.2">
      <c r="A125" s="42" t="s">
        <v>226</v>
      </c>
      <c r="B125" s="43" t="s">
        <v>8</v>
      </c>
      <c r="C125" s="67" t="s">
        <v>227</v>
      </c>
      <c r="D125" s="67"/>
      <c r="E125" s="44">
        <v>0.52</v>
      </c>
    </row>
    <row r="126" spans="1:5" ht="18.75" customHeight="1" x14ac:dyDescent="0.2">
      <c r="A126" s="42" t="s">
        <v>228</v>
      </c>
      <c r="B126" s="43" t="s">
        <v>8</v>
      </c>
      <c r="C126" s="67" t="s">
        <v>229</v>
      </c>
      <c r="D126" s="67"/>
      <c r="E126" s="44">
        <v>51.23</v>
      </c>
    </row>
    <row r="127" spans="1:5" ht="18.75" customHeight="1" x14ac:dyDescent="0.2">
      <c r="A127" s="42" t="s">
        <v>230</v>
      </c>
      <c r="B127" s="43" t="s">
        <v>8</v>
      </c>
      <c r="C127" s="67" t="s">
        <v>231</v>
      </c>
      <c r="D127" s="67"/>
      <c r="E127" s="44">
        <v>51.23</v>
      </c>
    </row>
    <row r="128" spans="1:5" ht="18.75" customHeight="1" x14ac:dyDescent="0.2">
      <c r="A128" s="42" t="s">
        <v>232</v>
      </c>
      <c r="B128" s="43" t="s">
        <v>8</v>
      </c>
      <c r="C128" s="67" t="s">
        <v>233</v>
      </c>
      <c r="D128" s="67"/>
      <c r="E128" s="44" t="s">
        <v>25</v>
      </c>
    </row>
    <row r="129" spans="1:6" s="46" customFormat="1" ht="18.75" customHeight="1" x14ac:dyDescent="0.2">
      <c r="A129" s="39" t="s">
        <v>234</v>
      </c>
      <c r="B129" s="40" t="s">
        <v>8</v>
      </c>
      <c r="C129" s="65" t="s">
        <v>235</v>
      </c>
      <c r="D129" s="65"/>
      <c r="E129" s="41">
        <v>26997.34</v>
      </c>
    </row>
    <row r="130" spans="1:6" s="50" customFormat="1" ht="18.75" customHeight="1" x14ac:dyDescent="0.2">
      <c r="A130" s="47" t="s">
        <v>236</v>
      </c>
      <c r="B130" s="48" t="s">
        <v>8</v>
      </c>
      <c r="C130" s="66" t="s">
        <v>237</v>
      </c>
      <c r="D130" s="66"/>
      <c r="E130" s="49">
        <v>26772.720000000001</v>
      </c>
    </row>
    <row r="131" spans="1:6" ht="18.75" customHeight="1" x14ac:dyDescent="0.2">
      <c r="A131" s="42" t="s">
        <v>238</v>
      </c>
      <c r="B131" s="43" t="s">
        <v>8</v>
      </c>
      <c r="C131" s="67" t="s">
        <v>239</v>
      </c>
      <c r="D131" s="67"/>
      <c r="E131" s="44">
        <v>26772.720000000001</v>
      </c>
    </row>
    <row r="132" spans="1:6" ht="18.75" customHeight="1" x14ac:dyDescent="0.2">
      <c r="A132" s="42" t="s">
        <v>240</v>
      </c>
      <c r="B132" s="43" t="s">
        <v>8</v>
      </c>
      <c r="C132" s="67" t="s">
        <v>241</v>
      </c>
      <c r="D132" s="67"/>
      <c r="E132" s="44">
        <v>26772.720000000001</v>
      </c>
    </row>
    <row r="133" spans="1:6" ht="18.75" customHeight="1" x14ac:dyDescent="0.2">
      <c r="A133" s="42" t="s">
        <v>240</v>
      </c>
      <c r="B133" s="43" t="s">
        <v>8</v>
      </c>
      <c r="C133" s="67" t="s">
        <v>242</v>
      </c>
      <c r="D133" s="67"/>
      <c r="E133" s="44">
        <v>24056.77</v>
      </c>
    </row>
    <row r="134" spans="1:6" ht="18.75" customHeight="1" x14ac:dyDescent="0.2">
      <c r="A134" s="42" t="s">
        <v>240</v>
      </c>
      <c r="B134" s="43" t="s">
        <v>8</v>
      </c>
      <c r="C134" s="67" t="s">
        <v>243</v>
      </c>
      <c r="D134" s="67"/>
      <c r="E134" s="44">
        <v>2631.57</v>
      </c>
    </row>
    <row r="135" spans="1:6" ht="18.75" customHeight="1" x14ac:dyDescent="0.2">
      <c r="A135" s="42" t="s">
        <v>240</v>
      </c>
      <c r="B135" s="43" t="s">
        <v>8</v>
      </c>
      <c r="C135" s="67" t="s">
        <v>244</v>
      </c>
      <c r="D135" s="67"/>
      <c r="E135" s="44">
        <v>84.38</v>
      </c>
    </row>
    <row r="136" spans="1:6" s="50" customFormat="1" ht="18.75" customHeight="1" x14ac:dyDescent="0.2">
      <c r="A136" s="47" t="s">
        <v>245</v>
      </c>
      <c r="B136" s="48" t="s">
        <v>8</v>
      </c>
      <c r="C136" s="66" t="s">
        <v>246</v>
      </c>
      <c r="D136" s="66"/>
      <c r="E136" s="49">
        <v>224.63</v>
      </c>
    </row>
    <row r="137" spans="1:6" ht="18.75" customHeight="1" x14ac:dyDescent="0.2">
      <c r="A137" s="42" t="s">
        <v>247</v>
      </c>
      <c r="B137" s="43" t="s">
        <v>8</v>
      </c>
      <c r="C137" s="67" t="s">
        <v>248</v>
      </c>
      <c r="D137" s="67"/>
      <c r="E137" s="44">
        <v>224.63</v>
      </c>
    </row>
    <row r="138" spans="1:6" ht="18.75" customHeight="1" x14ac:dyDescent="0.2">
      <c r="A138" s="42" t="s">
        <v>249</v>
      </c>
      <c r="B138" s="43" t="s">
        <v>8</v>
      </c>
      <c r="C138" s="67" t="s">
        <v>250</v>
      </c>
      <c r="D138" s="67"/>
      <c r="E138" s="44">
        <v>224.63</v>
      </c>
    </row>
    <row r="139" spans="1:6" ht="18.75" customHeight="1" x14ac:dyDescent="0.2">
      <c r="A139" s="42" t="s">
        <v>249</v>
      </c>
      <c r="B139" s="43" t="s">
        <v>8</v>
      </c>
      <c r="C139" s="67" t="s">
        <v>251</v>
      </c>
      <c r="D139" s="67"/>
      <c r="E139" s="44">
        <v>180.66</v>
      </c>
    </row>
    <row r="140" spans="1:6" ht="18.75" customHeight="1" x14ac:dyDescent="0.2">
      <c r="A140" s="42" t="s">
        <v>249</v>
      </c>
      <c r="B140" s="43" t="s">
        <v>8</v>
      </c>
      <c r="C140" s="67" t="s">
        <v>252</v>
      </c>
      <c r="D140" s="67"/>
      <c r="E140" s="44">
        <v>43.96</v>
      </c>
    </row>
    <row r="141" spans="1:6" s="46" customFormat="1" ht="19.5" customHeight="1" x14ac:dyDescent="0.2">
      <c r="A141" s="39" t="s">
        <v>253</v>
      </c>
      <c r="B141" s="40" t="s">
        <v>8</v>
      </c>
      <c r="C141" s="65" t="s">
        <v>254</v>
      </c>
      <c r="D141" s="65"/>
      <c r="E141" s="41">
        <f>E142+E151+E145</f>
        <v>2683.73</v>
      </c>
    </row>
    <row r="142" spans="1:6" s="50" customFormat="1" ht="45" x14ac:dyDescent="0.2">
      <c r="A142" s="56" t="s">
        <v>255</v>
      </c>
      <c r="B142" s="48" t="s">
        <v>8</v>
      </c>
      <c r="C142" s="66" t="s">
        <v>256</v>
      </c>
      <c r="D142" s="66"/>
      <c r="E142" s="49">
        <v>12.6</v>
      </c>
      <c r="F142" s="59"/>
    </row>
    <row r="143" spans="1:6" ht="45" x14ac:dyDescent="0.2">
      <c r="A143" s="45" t="s">
        <v>257</v>
      </c>
      <c r="B143" s="43" t="s">
        <v>8</v>
      </c>
      <c r="C143" s="67" t="s">
        <v>258</v>
      </c>
      <c r="D143" s="67"/>
      <c r="E143" s="44">
        <v>12.6</v>
      </c>
    </row>
    <row r="144" spans="1:6" ht="45" x14ac:dyDescent="0.2">
      <c r="A144" s="45" t="s">
        <v>259</v>
      </c>
      <c r="B144" s="43" t="s">
        <v>8</v>
      </c>
      <c r="C144" s="67" t="s">
        <v>260</v>
      </c>
      <c r="D144" s="67"/>
      <c r="E144" s="44">
        <v>12.6</v>
      </c>
    </row>
    <row r="145" spans="1:6" s="50" customFormat="1" ht="20.25" customHeight="1" x14ac:dyDescent="0.2">
      <c r="A145" s="47" t="s">
        <v>261</v>
      </c>
      <c r="B145" s="48" t="s">
        <v>8</v>
      </c>
      <c r="C145" s="66" t="s">
        <v>262</v>
      </c>
      <c r="D145" s="66"/>
      <c r="E145" s="49">
        <v>1933.1</v>
      </c>
      <c r="F145" s="58"/>
    </row>
    <row r="146" spans="1:6" ht="20.25" customHeight="1" x14ac:dyDescent="0.2">
      <c r="A146" s="42" t="s">
        <v>263</v>
      </c>
      <c r="B146" s="43" t="s">
        <v>8</v>
      </c>
      <c r="C146" s="67" t="s">
        <v>264</v>
      </c>
      <c r="D146" s="67"/>
      <c r="E146" s="44">
        <v>1933.1</v>
      </c>
    </row>
    <row r="147" spans="1:6" ht="30" x14ac:dyDescent="0.2">
      <c r="A147" s="42" t="s">
        <v>265</v>
      </c>
      <c r="B147" s="43" t="s">
        <v>8</v>
      </c>
      <c r="C147" s="67" t="s">
        <v>266</v>
      </c>
      <c r="D147" s="67"/>
      <c r="E147" s="44">
        <v>410.03</v>
      </c>
    </row>
    <row r="148" spans="1:6" s="50" customFormat="1" ht="30" x14ac:dyDescent="0.2">
      <c r="A148" s="47" t="s">
        <v>267</v>
      </c>
      <c r="B148" s="48" t="s">
        <v>8</v>
      </c>
      <c r="C148" s="66" t="s">
        <v>268</v>
      </c>
      <c r="D148" s="66"/>
      <c r="E148" s="49">
        <v>1523.11</v>
      </c>
    </row>
    <row r="149" spans="1:6" ht="30" x14ac:dyDescent="0.2">
      <c r="A149" s="42" t="s">
        <v>267</v>
      </c>
      <c r="B149" s="43" t="s">
        <v>8</v>
      </c>
      <c r="C149" s="67" t="s">
        <v>269</v>
      </c>
      <c r="D149" s="67"/>
      <c r="E149" s="44">
        <v>409.06</v>
      </c>
    </row>
    <row r="150" spans="1:6" ht="30" x14ac:dyDescent="0.2">
      <c r="A150" s="42" t="s">
        <v>267</v>
      </c>
      <c r="B150" s="43" t="s">
        <v>8</v>
      </c>
      <c r="C150" s="67" t="s">
        <v>270</v>
      </c>
      <c r="D150" s="67"/>
      <c r="E150" s="44">
        <v>1114.05</v>
      </c>
    </row>
    <row r="151" spans="1:6" s="50" customFormat="1" ht="19.5" customHeight="1" x14ac:dyDescent="0.2">
      <c r="A151" s="47" t="s">
        <v>271</v>
      </c>
      <c r="B151" s="48" t="s">
        <v>8</v>
      </c>
      <c r="C151" s="66" t="s">
        <v>272</v>
      </c>
      <c r="D151" s="66"/>
      <c r="E151" s="49">
        <v>738.03</v>
      </c>
    </row>
    <row r="152" spans="1:6" ht="33" customHeight="1" x14ac:dyDescent="0.2">
      <c r="A152" s="42" t="s">
        <v>273</v>
      </c>
      <c r="B152" s="43" t="s">
        <v>8</v>
      </c>
      <c r="C152" s="67" t="s">
        <v>274</v>
      </c>
      <c r="D152" s="67"/>
      <c r="E152" s="44">
        <v>738.03</v>
      </c>
    </row>
    <row r="153" spans="1:6" s="46" customFormat="1" ht="21" customHeight="1" x14ac:dyDescent="0.2">
      <c r="A153" s="39" t="s">
        <v>275</v>
      </c>
      <c r="B153" s="40" t="s">
        <v>8</v>
      </c>
      <c r="C153" s="65" t="s">
        <v>276</v>
      </c>
      <c r="D153" s="65"/>
      <c r="E153" s="41">
        <v>2978.97</v>
      </c>
    </row>
    <row r="154" spans="1:6" ht="18.75" customHeight="1" x14ac:dyDescent="0.2">
      <c r="A154" s="42" t="s">
        <v>277</v>
      </c>
      <c r="B154" s="43" t="s">
        <v>8</v>
      </c>
      <c r="C154" s="67" t="s">
        <v>278</v>
      </c>
      <c r="D154" s="67"/>
      <c r="E154" s="44">
        <v>437.27</v>
      </c>
    </row>
    <row r="155" spans="1:6" ht="30" x14ac:dyDescent="0.2">
      <c r="A155" s="42" t="s">
        <v>279</v>
      </c>
      <c r="B155" s="43" t="s">
        <v>8</v>
      </c>
      <c r="C155" s="67" t="s">
        <v>280</v>
      </c>
      <c r="D155" s="67"/>
      <c r="E155" s="44">
        <v>24</v>
      </c>
    </row>
    <row r="156" spans="1:6" ht="36.75" customHeight="1" x14ac:dyDescent="0.2">
      <c r="A156" s="45" t="s">
        <v>281</v>
      </c>
      <c r="B156" s="43" t="s">
        <v>8</v>
      </c>
      <c r="C156" s="67" t="s">
        <v>282</v>
      </c>
      <c r="D156" s="67"/>
      <c r="E156" s="44">
        <v>24</v>
      </c>
    </row>
    <row r="157" spans="1:6" ht="36.75" customHeight="1" x14ac:dyDescent="0.2">
      <c r="A157" s="45" t="s">
        <v>281</v>
      </c>
      <c r="B157" s="43" t="s">
        <v>8</v>
      </c>
      <c r="C157" s="67" t="s">
        <v>283</v>
      </c>
      <c r="D157" s="67"/>
      <c r="E157" s="44">
        <v>0.25</v>
      </c>
    </row>
    <row r="158" spans="1:6" ht="36.75" customHeight="1" x14ac:dyDescent="0.2">
      <c r="A158" s="45" t="s">
        <v>281</v>
      </c>
      <c r="B158" s="43" t="s">
        <v>8</v>
      </c>
      <c r="C158" s="67" t="s">
        <v>284</v>
      </c>
      <c r="D158" s="67"/>
      <c r="E158" s="44">
        <v>23.75</v>
      </c>
    </row>
    <row r="159" spans="1:6" ht="36.75" customHeight="1" x14ac:dyDescent="0.2">
      <c r="A159" s="42" t="s">
        <v>285</v>
      </c>
      <c r="B159" s="43" t="s">
        <v>8</v>
      </c>
      <c r="C159" s="67" t="s">
        <v>286</v>
      </c>
      <c r="D159" s="67"/>
      <c r="E159" s="44">
        <v>56.99</v>
      </c>
    </row>
    <row r="160" spans="1:6" ht="51" customHeight="1" x14ac:dyDescent="0.2">
      <c r="A160" s="45" t="s">
        <v>287</v>
      </c>
      <c r="B160" s="43" t="s">
        <v>8</v>
      </c>
      <c r="C160" s="67" t="s">
        <v>288</v>
      </c>
      <c r="D160" s="67"/>
      <c r="E160" s="44">
        <v>56.99</v>
      </c>
    </row>
    <row r="161" spans="1:5" ht="30" x14ac:dyDescent="0.2">
      <c r="A161" s="42" t="s">
        <v>289</v>
      </c>
      <c r="B161" s="43" t="s">
        <v>8</v>
      </c>
      <c r="C161" s="67" t="s">
        <v>290</v>
      </c>
      <c r="D161" s="67"/>
      <c r="E161" s="44">
        <v>14.2</v>
      </c>
    </row>
    <row r="162" spans="1:5" ht="39" customHeight="1" x14ac:dyDescent="0.2">
      <c r="A162" s="45" t="s">
        <v>291</v>
      </c>
      <c r="B162" s="43" t="s">
        <v>8</v>
      </c>
      <c r="C162" s="67" t="s">
        <v>292</v>
      </c>
      <c r="D162" s="67"/>
      <c r="E162" s="44">
        <v>14.2</v>
      </c>
    </row>
    <row r="163" spans="1:5" ht="30" x14ac:dyDescent="0.2">
      <c r="A163" s="42" t="s">
        <v>293</v>
      </c>
      <c r="B163" s="43" t="s">
        <v>8</v>
      </c>
      <c r="C163" s="67" t="s">
        <v>294</v>
      </c>
      <c r="D163" s="67"/>
      <c r="E163" s="44">
        <v>14</v>
      </c>
    </row>
    <row r="164" spans="1:5" ht="45" x14ac:dyDescent="0.2">
      <c r="A164" s="45" t="s">
        <v>295</v>
      </c>
      <c r="B164" s="43" t="s">
        <v>8</v>
      </c>
      <c r="C164" s="67" t="s">
        <v>296</v>
      </c>
      <c r="D164" s="67"/>
      <c r="E164" s="44">
        <v>14</v>
      </c>
    </row>
    <row r="165" spans="1:5" ht="36" customHeight="1" x14ac:dyDescent="0.2">
      <c r="A165" s="42" t="s">
        <v>297</v>
      </c>
      <c r="B165" s="43" t="s">
        <v>8</v>
      </c>
      <c r="C165" s="67" t="s">
        <v>298</v>
      </c>
      <c r="D165" s="67"/>
      <c r="E165" s="44">
        <v>6.01</v>
      </c>
    </row>
    <row r="166" spans="1:5" ht="44.25" customHeight="1" x14ac:dyDescent="0.2">
      <c r="A166" s="45" t="s">
        <v>299</v>
      </c>
      <c r="B166" s="43" t="s">
        <v>8</v>
      </c>
      <c r="C166" s="67" t="s">
        <v>300</v>
      </c>
      <c r="D166" s="67"/>
      <c r="E166" s="44">
        <v>6.01</v>
      </c>
    </row>
    <row r="167" spans="1:5" ht="36" customHeight="1" x14ac:dyDescent="0.2">
      <c r="A167" s="42" t="s">
        <v>301</v>
      </c>
      <c r="B167" s="43" t="s">
        <v>8</v>
      </c>
      <c r="C167" s="67" t="s">
        <v>302</v>
      </c>
      <c r="D167" s="67"/>
      <c r="E167" s="44">
        <v>3.47</v>
      </c>
    </row>
    <row r="168" spans="1:5" ht="51" customHeight="1" x14ac:dyDescent="0.2">
      <c r="A168" s="45" t="s">
        <v>303</v>
      </c>
      <c r="B168" s="43" t="s">
        <v>8</v>
      </c>
      <c r="C168" s="67" t="s">
        <v>304</v>
      </c>
      <c r="D168" s="67"/>
      <c r="E168" s="44">
        <v>3.47</v>
      </c>
    </row>
    <row r="169" spans="1:5" ht="30" x14ac:dyDescent="0.2">
      <c r="A169" s="42" t="s">
        <v>305</v>
      </c>
      <c r="B169" s="43" t="s">
        <v>8</v>
      </c>
      <c r="C169" s="67" t="s">
        <v>306</v>
      </c>
      <c r="D169" s="67"/>
      <c r="E169" s="44">
        <v>2.25</v>
      </c>
    </row>
    <row r="170" spans="1:5" ht="45" x14ac:dyDescent="0.2">
      <c r="A170" s="45" t="s">
        <v>307</v>
      </c>
      <c r="B170" s="43" t="s">
        <v>8</v>
      </c>
      <c r="C170" s="67" t="s">
        <v>308</v>
      </c>
      <c r="D170" s="67"/>
      <c r="E170" s="44">
        <v>2.25</v>
      </c>
    </row>
    <row r="171" spans="1:5" ht="30" x14ac:dyDescent="0.2">
      <c r="A171" s="42" t="s">
        <v>309</v>
      </c>
      <c r="B171" s="43" t="s">
        <v>8</v>
      </c>
      <c r="C171" s="67" t="s">
        <v>310</v>
      </c>
      <c r="D171" s="67"/>
      <c r="E171" s="44">
        <v>259.77</v>
      </c>
    </row>
    <row r="172" spans="1:5" ht="35.25" customHeight="1" x14ac:dyDescent="0.2">
      <c r="A172" s="45" t="s">
        <v>311</v>
      </c>
      <c r="B172" s="43" t="s">
        <v>8</v>
      </c>
      <c r="C172" s="67" t="s">
        <v>312</v>
      </c>
      <c r="D172" s="67"/>
      <c r="E172" s="44">
        <v>259.77</v>
      </c>
    </row>
    <row r="173" spans="1:5" ht="35.25" customHeight="1" x14ac:dyDescent="0.2">
      <c r="A173" s="42" t="s">
        <v>313</v>
      </c>
      <c r="B173" s="43" t="s">
        <v>8</v>
      </c>
      <c r="C173" s="67" t="s">
        <v>314</v>
      </c>
      <c r="D173" s="67"/>
      <c r="E173" s="44">
        <v>56.58</v>
      </c>
    </row>
    <row r="174" spans="1:5" ht="45" x14ac:dyDescent="0.2">
      <c r="A174" s="45" t="s">
        <v>315</v>
      </c>
      <c r="B174" s="43" t="s">
        <v>8</v>
      </c>
      <c r="C174" s="67" t="s">
        <v>316</v>
      </c>
      <c r="D174" s="67"/>
      <c r="E174" s="44">
        <v>56.58</v>
      </c>
    </row>
    <row r="175" spans="1:5" ht="45" x14ac:dyDescent="0.2">
      <c r="A175" s="45" t="s">
        <v>315</v>
      </c>
      <c r="B175" s="43" t="s">
        <v>8</v>
      </c>
      <c r="C175" s="67" t="s">
        <v>317</v>
      </c>
      <c r="D175" s="67"/>
      <c r="E175" s="44">
        <v>0.27</v>
      </c>
    </row>
    <row r="176" spans="1:5" ht="45" x14ac:dyDescent="0.2">
      <c r="A176" s="45" t="s">
        <v>315</v>
      </c>
      <c r="B176" s="43" t="s">
        <v>8</v>
      </c>
      <c r="C176" s="67" t="s">
        <v>318</v>
      </c>
      <c r="D176" s="67"/>
      <c r="E176" s="44">
        <v>56.31</v>
      </c>
    </row>
    <row r="177" spans="1:5" ht="51.75" customHeight="1" x14ac:dyDescent="0.2">
      <c r="A177" s="45" t="s">
        <v>319</v>
      </c>
      <c r="B177" s="43" t="s">
        <v>8</v>
      </c>
      <c r="C177" s="67" t="s">
        <v>320</v>
      </c>
      <c r="D177" s="67"/>
      <c r="E177" s="44">
        <v>1602.83</v>
      </c>
    </row>
    <row r="178" spans="1:5" ht="30" x14ac:dyDescent="0.2">
      <c r="A178" s="42" t="s">
        <v>321</v>
      </c>
      <c r="B178" s="43" t="s">
        <v>8</v>
      </c>
      <c r="C178" s="67" t="s">
        <v>322</v>
      </c>
      <c r="D178" s="67"/>
      <c r="E178" s="44">
        <v>3.87</v>
      </c>
    </row>
    <row r="179" spans="1:5" ht="35.25" customHeight="1" x14ac:dyDescent="0.2">
      <c r="A179" s="42" t="s">
        <v>323</v>
      </c>
      <c r="B179" s="43" t="s">
        <v>8</v>
      </c>
      <c r="C179" s="67" t="s">
        <v>324</v>
      </c>
      <c r="D179" s="67"/>
      <c r="E179" s="44">
        <v>3.87</v>
      </c>
    </row>
    <row r="180" spans="1:5" ht="35.25" customHeight="1" x14ac:dyDescent="0.2">
      <c r="A180" s="42" t="s">
        <v>323</v>
      </c>
      <c r="B180" s="43" t="s">
        <v>8</v>
      </c>
      <c r="C180" s="67" t="s">
        <v>325</v>
      </c>
      <c r="D180" s="67"/>
      <c r="E180" s="44">
        <v>3.87</v>
      </c>
    </row>
    <row r="181" spans="1:5" ht="35.25" customHeight="1" x14ac:dyDescent="0.2">
      <c r="A181" s="42" t="s">
        <v>323</v>
      </c>
      <c r="B181" s="43" t="s">
        <v>8</v>
      </c>
      <c r="C181" s="67" t="s">
        <v>326</v>
      </c>
      <c r="D181" s="67"/>
      <c r="E181" s="44" t="s">
        <v>25</v>
      </c>
    </row>
    <row r="182" spans="1:5" ht="45" x14ac:dyDescent="0.2">
      <c r="A182" s="45" t="s">
        <v>327</v>
      </c>
      <c r="B182" s="43" t="s">
        <v>8</v>
      </c>
      <c r="C182" s="67" t="s">
        <v>328</v>
      </c>
      <c r="D182" s="67"/>
      <c r="E182" s="44">
        <v>1598.96</v>
      </c>
    </row>
    <row r="183" spans="1:5" ht="36.75" customHeight="1" x14ac:dyDescent="0.2">
      <c r="A183" s="42" t="s">
        <v>329</v>
      </c>
      <c r="B183" s="43" t="s">
        <v>8</v>
      </c>
      <c r="C183" s="67" t="s">
        <v>330</v>
      </c>
      <c r="D183" s="67"/>
      <c r="E183" s="44">
        <v>1598.96</v>
      </c>
    </row>
    <row r="184" spans="1:5" ht="36.75" customHeight="1" x14ac:dyDescent="0.2">
      <c r="A184" s="42" t="s">
        <v>329</v>
      </c>
      <c r="B184" s="43" t="s">
        <v>8</v>
      </c>
      <c r="C184" s="67" t="s">
        <v>331</v>
      </c>
      <c r="D184" s="67"/>
      <c r="E184" s="44">
        <v>1568.96</v>
      </c>
    </row>
    <row r="185" spans="1:5" ht="33.75" customHeight="1" x14ac:dyDescent="0.2">
      <c r="A185" s="42" t="s">
        <v>329</v>
      </c>
      <c r="B185" s="43" t="s">
        <v>8</v>
      </c>
      <c r="C185" s="67" t="s">
        <v>332</v>
      </c>
      <c r="D185" s="67"/>
      <c r="E185" s="44">
        <v>30</v>
      </c>
    </row>
    <row r="186" spans="1:5" ht="21" customHeight="1" x14ac:dyDescent="0.2">
      <c r="A186" s="42" t="s">
        <v>333</v>
      </c>
      <c r="B186" s="43" t="s">
        <v>8</v>
      </c>
      <c r="C186" s="67" t="s">
        <v>334</v>
      </c>
      <c r="D186" s="67"/>
      <c r="E186" s="44">
        <v>774.2</v>
      </c>
    </row>
    <row r="187" spans="1:5" ht="30" x14ac:dyDescent="0.2">
      <c r="A187" s="42" t="s">
        <v>335</v>
      </c>
      <c r="B187" s="43" t="s">
        <v>8</v>
      </c>
      <c r="C187" s="67" t="s">
        <v>336</v>
      </c>
      <c r="D187" s="67"/>
      <c r="E187" s="44">
        <v>1</v>
      </c>
    </row>
    <row r="188" spans="1:5" ht="49.5" customHeight="1" x14ac:dyDescent="0.2">
      <c r="A188" s="45" t="s">
        <v>337</v>
      </c>
      <c r="B188" s="43" t="s">
        <v>8</v>
      </c>
      <c r="C188" s="67" t="s">
        <v>338</v>
      </c>
      <c r="D188" s="67"/>
      <c r="E188" s="44">
        <v>1</v>
      </c>
    </row>
    <row r="189" spans="1:5" ht="49.5" customHeight="1" x14ac:dyDescent="0.2">
      <c r="A189" s="45" t="s">
        <v>337</v>
      </c>
      <c r="B189" s="43" t="s">
        <v>8</v>
      </c>
      <c r="C189" s="67" t="s">
        <v>339</v>
      </c>
      <c r="D189" s="67"/>
      <c r="E189" s="44">
        <v>1</v>
      </c>
    </row>
    <row r="190" spans="1:5" ht="36" customHeight="1" x14ac:dyDescent="0.2">
      <c r="A190" s="42" t="s">
        <v>340</v>
      </c>
      <c r="B190" s="43" t="s">
        <v>8</v>
      </c>
      <c r="C190" s="67" t="s">
        <v>341</v>
      </c>
      <c r="D190" s="67"/>
      <c r="E190" s="44">
        <v>773.2</v>
      </c>
    </row>
    <row r="191" spans="1:5" ht="36" customHeight="1" x14ac:dyDescent="0.2">
      <c r="A191" s="42" t="s">
        <v>342</v>
      </c>
      <c r="B191" s="43" t="s">
        <v>8</v>
      </c>
      <c r="C191" s="67" t="s">
        <v>343</v>
      </c>
      <c r="D191" s="67"/>
      <c r="E191" s="44">
        <v>759.61</v>
      </c>
    </row>
    <row r="192" spans="1:5" ht="36" customHeight="1" x14ac:dyDescent="0.2">
      <c r="A192" s="42" t="s">
        <v>342</v>
      </c>
      <c r="B192" s="43" t="s">
        <v>8</v>
      </c>
      <c r="C192" s="67" t="s">
        <v>344</v>
      </c>
      <c r="D192" s="67"/>
      <c r="E192" s="44">
        <v>-1.49</v>
      </c>
    </row>
    <row r="193" spans="1:5" ht="36" customHeight="1" x14ac:dyDescent="0.2">
      <c r="A193" s="42" t="s">
        <v>342</v>
      </c>
      <c r="B193" s="43" t="s">
        <v>8</v>
      </c>
      <c r="C193" s="67" t="s">
        <v>345</v>
      </c>
      <c r="D193" s="67"/>
      <c r="E193" s="44">
        <v>731.61</v>
      </c>
    </row>
    <row r="194" spans="1:5" ht="36" customHeight="1" x14ac:dyDescent="0.2">
      <c r="A194" s="42" t="s">
        <v>342</v>
      </c>
      <c r="B194" s="43" t="s">
        <v>8</v>
      </c>
      <c r="C194" s="67" t="s">
        <v>346</v>
      </c>
      <c r="D194" s="67"/>
      <c r="E194" s="44">
        <v>10</v>
      </c>
    </row>
    <row r="195" spans="1:5" ht="36" customHeight="1" x14ac:dyDescent="0.2">
      <c r="A195" s="42" t="s">
        <v>342</v>
      </c>
      <c r="B195" s="43" t="s">
        <v>8</v>
      </c>
      <c r="C195" s="67" t="s">
        <v>347</v>
      </c>
      <c r="D195" s="67"/>
      <c r="E195" s="44">
        <v>5</v>
      </c>
    </row>
    <row r="196" spans="1:5" ht="36" customHeight="1" x14ac:dyDescent="0.2">
      <c r="A196" s="42" t="s">
        <v>342</v>
      </c>
      <c r="B196" s="43" t="s">
        <v>8</v>
      </c>
      <c r="C196" s="67" t="s">
        <v>348</v>
      </c>
      <c r="D196" s="67"/>
      <c r="E196" s="44">
        <v>14.5</v>
      </c>
    </row>
    <row r="197" spans="1:5" ht="34.5" customHeight="1" x14ac:dyDescent="0.2">
      <c r="A197" s="42" t="s">
        <v>349</v>
      </c>
      <c r="B197" s="43" t="s">
        <v>8</v>
      </c>
      <c r="C197" s="67" t="s">
        <v>350</v>
      </c>
      <c r="D197" s="67"/>
      <c r="E197" s="44">
        <v>13.59</v>
      </c>
    </row>
    <row r="198" spans="1:5" ht="24.75" customHeight="1" x14ac:dyDescent="0.2">
      <c r="A198" s="42" t="s">
        <v>351</v>
      </c>
      <c r="B198" s="43" t="s">
        <v>8</v>
      </c>
      <c r="C198" s="67" t="s">
        <v>352</v>
      </c>
      <c r="D198" s="67"/>
      <c r="E198" s="44">
        <v>164.66</v>
      </c>
    </row>
    <row r="199" spans="1:5" ht="49.5" customHeight="1" x14ac:dyDescent="0.2">
      <c r="A199" s="45" t="s">
        <v>353</v>
      </c>
      <c r="B199" s="43" t="s">
        <v>8</v>
      </c>
      <c r="C199" s="67" t="s">
        <v>354</v>
      </c>
      <c r="D199" s="67"/>
      <c r="E199" s="44">
        <v>164.66</v>
      </c>
    </row>
    <row r="200" spans="1:5" s="46" customFormat="1" ht="21.75" customHeight="1" x14ac:dyDescent="0.2">
      <c r="A200" s="39" t="s">
        <v>355</v>
      </c>
      <c r="B200" s="40" t="s">
        <v>8</v>
      </c>
      <c r="C200" s="65" t="s">
        <v>356</v>
      </c>
      <c r="D200" s="65"/>
      <c r="E200" s="41">
        <f>E201+E204</f>
        <v>138.29000000000002</v>
      </c>
    </row>
    <row r="201" spans="1:5" s="50" customFormat="1" ht="21.75" customHeight="1" x14ac:dyDescent="0.2">
      <c r="A201" s="47" t="s">
        <v>357</v>
      </c>
      <c r="B201" s="48" t="s">
        <v>8</v>
      </c>
      <c r="C201" s="66" t="s">
        <v>358</v>
      </c>
      <c r="D201" s="66"/>
      <c r="E201" s="49">
        <v>-2.5099999999999998</v>
      </c>
    </row>
    <row r="202" spans="1:5" ht="21.75" customHeight="1" x14ac:dyDescent="0.2">
      <c r="A202" s="42" t="s">
        <v>359</v>
      </c>
      <c r="B202" s="43" t="s">
        <v>8</v>
      </c>
      <c r="C202" s="67" t="s">
        <v>360</v>
      </c>
      <c r="D202" s="67"/>
      <c r="E202" s="44">
        <v>-2.5099999999999998</v>
      </c>
    </row>
    <row r="203" spans="1:5" ht="21.75" customHeight="1" x14ac:dyDescent="0.2">
      <c r="A203" s="42" t="s">
        <v>359</v>
      </c>
      <c r="B203" s="43" t="s">
        <v>8</v>
      </c>
      <c r="C203" s="67" t="s">
        <v>361</v>
      </c>
      <c r="D203" s="67"/>
      <c r="E203" s="44">
        <v>-2.5099999999999998</v>
      </c>
    </row>
    <row r="204" spans="1:5" s="50" customFormat="1" ht="21.75" customHeight="1" x14ac:dyDescent="0.2">
      <c r="A204" s="47" t="s">
        <v>362</v>
      </c>
      <c r="B204" s="48" t="s">
        <v>8</v>
      </c>
      <c r="C204" s="66" t="s">
        <v>363</v>
      </c>
      <c r="D204" s="66"/>
      <c r="E204" s="49">
        <v>140.80000000000001</v>
      </c>
    </row>
    <row r="205" spans="1:5" ht="21.75" customHeight="1" x14ac:dyDescent="0.2">
      <c r="A205" s="42" t="s">
        <v>364</v>
      </c>
      <c r="B205" s="43" t="s">
        <v>8</v>
      </c>
      <c r="C205" s="67" t="s">
        <v>365</v>
      </c>
      <c r="D205" s="67"/>
      <c r="E205" s="44">
        <f>E206+E207+E208+E209+E210</f>
        <v>140.79</v>
      </c>
    </row>
    <row r="206" spans="1:5" ht="21.75" customHeight="1" x14ac:dyDescent="0.2">
      <c r="A206" s="42" t="s">
        <v>364</v>
      </c>
      <c r="B206" s="43" t="s">
        <v>8</v>
      </c>
      <c r="C206" s="67" t="s">
        <v>366</v>
      </c>
      <c r="D206" s="67"/>
      <c r="E206" s="44">
        <v>11</v>
      </c>
    </row>
    <row r="207" spans="1:5" ht="21.75" customHeight="1" x14ac:dyDescent="0.2">
      <c r="A207" s="42" t="s">
        <v>364</v>
      </c>
      <c r="B207" s="43" t="s">
        <v>8</v>
      </c>
      <c r="C207" s="67" t="s">
        <v>367</v>
      </c>
      <c r="D207" s="67"/>
      <c r="E207" s="44">
        <v>63</v>
      </c>
    </row>
    <row r="208" spans="1:5" ht="21.75" customHeight="1" x14ac:dyDescent="0.2">
      <c r="A208" s="42" t="s">
        <v>364</v>
      </c>
      <c r="B208" s="43" t="s">
        <v>8</v>
      </c>
      <c r="C208" s="67" t="s">
        <v>368</v>
      </c>
      <c r="D208" s="67"/>
      <c r="E208" s="44">
        <v>0.65</v>
      </c>
    </row>
    <row r="209" spans="1:5" ht="21.75" customHeight="1" x14ac:dyDescent="0.2">
      <c r="A209" s="42" t="s">
        <v>364</v>
      </c>
      <c r="B209" s="43" t="s">
        <v>8</v>
      </c>
      <c r="C209" s="67" t="s">
        <v>369</v>
      </c>
      <c r="D209" s="67"/>
      <c r="E209" s="44">
        <v>17.489999999999998</v>
      </c>
    </row>
    <row r="210" spans="1:5" ht="21.75" customHeight="1" x14ac:dyDescent="0.2">
      <c r="A210" s="42" t="s">
        <v>364</v>
      </c>
      <c r="B210" s="43" t="s">
        <v>8</v>
      </c>
      <c r="C210" s="67" t="s">
        <v>370</v>
      </c>
      <c r="D210" s="67"/>
      <c r="E210" s="44">
        <v>48.65</v>
      </c>
    </row>
    <row r="211" spans="1:5" s="46" customFormat="1" ht="24" customHeight="1" x14ac:dyDescent="0.2">
      <c r="A211" s="39" t="s">
        <v>371</v>
      </c>
      <c r="B211" s="40" t="s">
        <v>8</v>
      </c>
      <c r="C211" s="65" t="s">
        <v>372</v>
      </c>
      <c r="D211" s="65"/>
      <c r="E211" s="61">
        <v>1372879.63</v>
      </c>
    </row>
    <row r="212" spans="1:5" s="46" customFormat="1" ht="15.75" x14ac:dyDescent="0.2">
      <c r="A212" s="39" t="s">
        <v>373</v>
      </c>
      <c r="B212" s="40" t="s">
        <v>8</v>
      </c>
      <c r="C212" s="65" t="s">
        <v>374</v>
      </c>
      <c r="D212" s="65"/>
      <c r="E212" s="61">
        <v>1371947.58</v>
      </c>
    </row>
    <row r="213" spans="1:5" s="46" customFormat="1" ht="19.5" customHeight="1" x14ac:dyDescent="0.2">
      <c r="A213" s="39" t="s">
        <v>375</v>
      </c>
      <c r="B213" s="40" t="s">
        <v>8</v>
      </c>
      <c r="C213" s="65" t="s">
        <v>376</v>
      </c>
      <c r="D213" s="65"/>
      <c r="E213" s="41">
        <v>275319.28999999998</v>
      </c>
    </row>
    <row r="214" spans="1:5" s="50" customFormat="1" ht="19.5" customHeight="1" x14ac:dyDescent="0.2">
      <c r="A214" s="47" t="s">
        <v>377</v>
      </c>
      <c r="B214" s="48" t="s">
        <v>8</v>
      </c>
      <c r="C214" s="66" t="s">
        <v>378</v>
      </c>
      <c r="D214" s="66"/>
      <c r="E214" s="49">
        <v>99155</v>
      </c>
    </row>
    <row r="215" spans="1:5" ht="24.75" customHeight="1" x14ac:dyDescent="0.2">
      <c r="A215" s="42" t="s">
        <v>379</v>
      </c>
      <c r="B215" s="43" t="s">
        <v>8</v>
      </c>
      <c r="C215" s="67" t="s">
        <v>380</v>
      </c>
      <c r="D215" s="67"/>
      <c r="E215" s="44">
        <v>99155</v>
      </c>
    </row>
    <row r="216" spans="1:5" s="50" customFormat="1" ht="20.25" customHeight="1" x14ac:dyDescent="0.2">
      <c r="A216" s="47" t="s">
        <v>381</v>
      </c>
      <c r="B216" s="48" t="s">
        <v>8</v>
      </c>
      <c r="C216" s="66" t="s">
        <v>382</v>
      </c>
      <c r="D216" s="66"/>
      <c r="E216" s="49">
        <v>78564.89</v>
      </c>
    </row>
    <row r="217" spans="1:5" ht="20.25" customHeight="1" x14ac:dyDescent="0.2">
      <c r="A217" s="42" t="s">
        <v>383</v>
      </c>
      <c r="B217" s="43" t="s">
        <v>8</v>
      </c>
      <c r="C217" s="67" t="s">
        <v>384</v>
      </c>
      <c r="D217" s="67"/>
      <c r="E217" s="44">
        <v>78564.89</v>
      </c>
    </row>
    <row r="218" spans="1:5" ht="23.25" customHeight="1" x14ac:dyDescent="0.2">
      <c r="A218" s="42" t="s">
        <v>385</v>
      </c>
      <c r="B218" s="43" t="s">
        <v>8</v>
      </c>
      <c r="C218" s="67" t="s">
        <v>386</v>
      </c>
      <c r="D218" s="67"/>
      <c r="E218" s="44">
        <v>97599.4</v>
      </c>
    </row>
    <row r="219" spans="1:5" ht="30" x14ac:dyDescent="0.2">
      <c r="A219" s="42" t="s">
        <v>387</v>
      </c>
      <c r="B219" s="43" t="s">
        <v>8</v>
      </c>
      <c r="C219" s="67" t="s">
        <v>388</v>
      </c>
      <c r="D219" s="67"/>
      <c r="E219" s="44">
        <v>97599.4</v>
      </c>
    </row>
    <row r="220" spans="1:5" s="46" customFormat="1" ht="21.75" customHeight="1" x14ac:dyDescent="0.2">
      <c r="A220" s="39" t="s">
        <v>389</v>
      </c>
      <c r="B220" s="40" t="s">
        <v>8</v>
      </c>
      <c r="C220" s="65" t="s">
        <v>390</v>
      </c>
      <c r="D220" s="65"/>
      <c r="E220" s="41">
        <v>499248.3</v>
      </c>
    </row>
    <row r="221" spans="1:5" s="50" customFormat="1" ht="30" x14ac:dyDescent="0.2">
      <c r="A221" s="47" t="s">
        <v>391</v>
      </c>
      <c r="B221" s="48" t="s">
        <v>8</v>
      </c>
      <c r="C221" s="66" t="s">
        <v>392</v>
      </c>
      <c r="D221" s="66"/>
      <c r="E221" s="49">
        <v>40336.97</v>
      </c>
    </row>
    <row r="222" spans="1:5" ht="33" customHeight="1" x14ac:dyDescent="0.2">
      <c r="A222" s="42" t="s">
        <v>393</v>
      </c>
      <c r="B222" s="43" t="s">
        <v>8</v>
      </c>
      <c r="C222" s="67" t="s">
        <v>394</v>
      </c>
      <c r="D222" s="67"/>
      <c r="E222" s="44">
        <v>40336.97</v>
      </c>
    </row>
    <row r="223" spans="1:5" s="50" customFormat="1" ht="17.25" customHeight="1" x14ac:dyDescent="0.2">
      <c r="A223" s="47" t="s">
        <v>395</v>
      </c>
      <c r="B223" s="48" t="s">
        <v>8</v>
      </c>
      <c r="C223" s="66" t="s">
        <v>396</v>
      </c>
      <c r="D223" s="66"/>
      <c r="E223" s="49">
        <v>1676.41</v>
      </c>
    </row>
    <row r="224" spans="1:5" ht="21.75" customHeight="1" x14ac:dyDescent="0.2">
      <c r="A224" s="42" t="s">
        <v>397</v>
      </c>
      <c r="B224" s="43" t="s">
        <v>8</v>
      </c>
      <c r="C224" s="67" t="s">
        <v>398</v>
      </c>
      <c r="D224" s="67"/>
      <c r="E224" s="44">
        <v>1676.41</v>
      </c>
    </row>
    <row r="225" spans="1:5" s="50" customFormat="1" ht="30" x14ac:dyDescent="0.2">
      <c r="A225" s="47" t="s">
        <v>399</v>
      </c>
      <c r="B225" s="48" t="s">
        <v>8</v>
      </c>
      <c r="C225" s="66" t="s">
        <v>400</v>
      </c>
      <c r="D225" s="66"/>
      <c r="E225" s="49">
        <v>177079.6</v>
      </c>
    </row>
    <row r="226" spans="1:5" ht="30" x14ac:dyDescent="0.2">
      <c r="A226" s="42" t="s">
        <v>401</v>
      </c>
      <c r="B226" s="43" t="s">
        <v>8</v>
      </c>
      <c r="C226" s="67" t="s">
        <v>402</v>
      </c>
      <c r="D226" s="67"/>
      <c r="E226" s="44">
        <v>177079.6</v>
      </c>
    </row>
    <row r="227" spans="1:5" ht="30" x14ac:dyDescent="0.2">
      <c r="A227" s="42" t="s">
        <v>401</v>
      </c>
      <c r="B227" s="43" t="s">
        <v>8</v>
      </c>
      <c r="C227" s="67" t="s">
        <v>403</v>
      </c>
      <c r="D227" s="67"/>
      <c r="E227" s="44">
        <v>177079.6</v>
      </c>
    </row>
    <row r="228" spans="1:5" s="50" customFormat="1" ht="60" x14ac:dyDescent="0.2">
      <c r="A228" s="56" t="s">
        <v>404</v>
      </c>
      <c r="B228" s="48" t="s">
        <v>8</v>
      </c>
      <c r="C228" s="66" t="s">
        <v>405</v>
      </c>
      <c r="D228" s="66"/>
      <c r="E228" s="49">
        <v>103094.94</v>
      </c>
    </row>
    <row r="229" spans="1:5" ht="54" customHeight="1" x14ac:dyDescent="0.2">
      <c r="A229" s="45" t="s">
        <v>406</v>
      </c>
      <c r="B229" s="43" t="s">
        <v>8</v>
      </c>
      <c r="C229" s="67" t="s">
        <v>407</v>
      </c>
      <c r="D229" s="67"/>
      <c r="E229" s="44">
        <v>103094.94</v>
      </c>
    </row>
    <row r="230" spans="1:5" s="50" customFormat="1" ht="45" x14ac:dyDescent="0.2">
      <c r="A230" s="56" t="s">
        <v>408</v>
      </c>
      <c r="B230" s="48" t="s">
        <v>8</v>
      </c>
      <c r="C230" s="66" t="s">
        <v>409</v>
      </c>
      <c r="D230" s="66"/>
      <c r="E230" s="49">
        <v>26434.6</v>
      </c>
    </row>
    <row r="231" spans="1:5" ht="45" x14ac:dyDescent="0.2">
      <c r="A231" s="45" t="s">
        <v>410</v>
      </c>
      <c r="B231" s="43" t="s">
        <v>8</v>
      </c>
      <c r="C231" s="67" t="s">
        <v>411</v>
      </c>
      <c r="D231" s="67"/>
      <c r="E231" s="44">
        <v>26434.6</v>
      </c>
    </row>
    <row r="232" spans="1:5" ht="45" x14ac:dyDescent="0.2">
      <c r="A232" s="45" t="s">
        <v>410</v>
      </c>
      <c r="B232" s="43" t="s">
        <v>8</v>
      </c>
      <c r="C232" s="67" t="s">
        <v>412</v>
      </c>
      <c r="D232" s="67"/>
      <c r="E232" s="44">
        <v>26434.6</v>
      </c>
    </row>
    <row r="233" spans="1:5" s="50" customFormat="1" ht="45" x14ac:dyDescent="0.2">
      <c r="A233" s="56" t="s">
        <v>413</v>
      </c>
      <c r="B233" s="48" t="s">
        <v>8</v>
      </c>
      <c r="C233" s="66" t="s">
        <v>414</v>
      </c>
      <c r="D233" s="66"/>
      <c r="E233" s="49">
        <v>1043.73</v>
      </c>
    </row>
    <row r="234" spans="1:5" ht="45" x14ac:dyDescent="0.2">
      <c r="A234" s="45" t="s">
        <v>415</v>
      </c>
      <c r="B234" s="43" t="s">
        <v>8</v>
      </c>
      <c r="C234" s="67" t="s">
        <v>416</v>
      </c>
      <c r="D234" s="67"/>
      <c r="E234" s="44">
        <v>1043.73</v>
      </c>
    </row>
    <row r="235" spans="1:5" s="50" customFormat="1" ht="30" x14ac:dyDescent="0.2">
      <c r="A235" s="47" t="s">
        <v>417</v>
      </c>
      <c r="B235" s="48" t="s">
        <v>8</v>
      </c>
      <c r="C235" s="66" t="s">
        <v>418</v>
      </c>
      <c r="D235" s="66"/>
      <c r="E235" s="49">
        <v>4507.2299999999996</v>
      </c>
    </row>
    <row r="236" spans="1:5" ht="30" x14ac:dyDescent="0.2">
      <c r="A236" s="42" t="s">
        <v>419</v>
      </c>
      <c r="B236" s="43" t="s">
        <v>8</v>
      </c>
      <c r="C236" s="67" t="s">
        <v>420</v>
      </c>
      <c r="D236" s="67"/>
      <c r="E236" s="44">
        <v>4507.2299999999996</v>
      </c>
    </row>
    <row r="237" spans="1:5" s="50" customFormat="1" ht="30" x14ac:dyDescent="0.2">
      <c r="A237" s="47" t="s">
        <v>421</v>
      </c>
      <c r="B237" s="48" t="s">
        <v>8</v>
      </c>
      <c r="C237" s="66" t="s">
        <v>422</v>
      </c>
      <c r="D237" s="66"/>
      <c r="E237" s="49">
        <v>5878.13</v>
      </c>
    </row>
    <row r="238" spans="1:5" ht="30" x14ac:dyDescent="0.2">
      <c r="A238" s="42" t="s">
        <v>423</v>
      </c>
      <c r="B238" s="43" t="s">
        <v>8</v>
      </c>
      <c r="C238" s="67" t="s">
        <v>424</v>
      </c>
      <c r="D238" s="67"/>
      <c r="E238" s="44">
        <v>2530.02</v>
      </c>
    </row>
    <row r="239" spans="1:5" ht="30" x14ac:dyDescent="0.2">
      <c r="A239" s="42" t="s">
        <v>425</v>
      </c>
      <c r="B239" s="43" t="s">
        <v>8</v>
      </c>
      <c r="C239" s="67" t="s">
        <v>426</v>
      </c>
      <c r="D239" s="67"/>
      <c r="E239" s="44">
        <v>2530.02</v>
      </c>
    </row>
    <row r="240" spans="1:5" ht="18.75" customHeight="1" x14ac:dyDescent="0.2">
      <c r="A240" s="42" t="s">
        <v>427</v>
      </c>
      <c r="B240" s="43" t="s">
        <v>8</v>
      </c>
      <c r="C240" s="67" t="s">
        <v>428</v>
      </c>
      <c r="D240" s="67"/>
      <c r="E240" s="44">
        <v>3703.9</v>
      </c>
    </row>
    <row r="241" spans="1:5" ht="18.75" customHeight="1" x14ac:dyDescent="0.2">
      <c r="A241" s="42" t="s">
        <v>429</v>
      </c>
      <c r="B241" s="43" t="s">
        <v>8</v>
      </c>
      <c r="C241" s="67" t="s">
        <v>430</v>
      </c>
      <c r="D241" s="67"/>
      <c r="E241" s="44">
        <v>3703.9</v>
      </c>
    </row>
    <row r="242" spans="1:5" s="50" customFormat="1" ht="18.75" customHeight="1" x14ac:dyDescent="0.2">
      <c r="A242" s="47" t="s">
        <v>431</v>
      </c>
      <c r="B242" s="48" t="s">
        <v>8</v>
      </c>
      <c r="C242" s="66" t="s">
        <v>432</v>
      </c>
      <c r="D242" s="66"/>
      <c r="E242" s="49">
        <v>63</v>
      </c>
    </row>
    <row r="243" spans="1:5" ht="18.75" customHeight="1" x14ac:dyDescent="0.2">
      <c r="A243" s="42" t="s">
        <v>433</v>
      </c>
      <c r="B243" s="43" t="s">
        <v>8</v>
      </c>
      <c r="C243" s="67" t="s">
        <v>434</v>
      </c>
      <c r="D243" s="67"/>
      <c r="E243" s="44">
        <v>63</v>
      </c>
    </row>
    <row r="244" spans="1:5" s="50" customFormat="1" ht="18.75" customHeight="1" x14ac:dyDescent="0.2">
      <c r="A244" s="47" t="s">
        <v>435</v>
      </c>
      <c r="B244" s="48" t="s">
        <v>8</v>
      </c>
      <c r="C244" s="66" t="s">
        <v>436</v>
      </c>
      <c r="D244" s="66"/>
      <c r="E244" s="49">
        <v>37333.03</v>
      </c>
    </row>
    <row r="245" spans="1:5" ht="18.75" customHeight="1" x14ac:dyDescent="0.2">
      <c r="A245" s="42" t="s">
        <v>437</v>
      </c>
      <c r="B245" s="43" t="s">
        <v>8</v>
      </c>
      <c r="C245" s="67" t="s">
        <v>438</v>
      </c>
      <c r="D245" s="67"/>
      <c r="E245" s="44">
        <v>37333.03</v>
      </c>
    </row>
    <row r="246" spans="1:5" s="50" customFormat="1" ht="18.75" customHeight="1" x14ac:dyDescent="0.2">
      <c r="A246" s="47" t="s">
        <v>395</v>
      </c>
      <c r="B246" s="48" t="s">
        <v>8</v>
      </c>
      <c r="C246" s="66" t="s">
        <v>439</v>
      </c>
      <c r="D246" s="66"/>
      <c r="E246" s="49">
        <v>50112.85</v>
      </c>
    </row>
    <row r="247" spans="1:5" ht="22.5" customHeight="1" x14ac:dyDescent="0.2">
      <c r="A247" s="42" t="s">
        <v>397</v>
      </c>
      <c r="B247" s="43" t="s">
        <v>8</v>
      </c>
      <c r="C247" s="67" t="s">
        <v>440</v>
      </c>
      <c r="D247" s="67"/>
      <c r="E247" s="44">
        <v>50112.85</v>
      </c>
    </row>
    <row r="248" spans="1:5" ht="24" customHeight="1" x14ac:dyDescent="0.2">
      <c r="A248" s="42" t="s">
        <v>397</v>
      </c>
      <c r="B248" s="43" t="s">
        <v>8</v>
      </c>
      <c r="C248" s="67" t="s">
        <v>441</v>
      </c>
      <c r="D248" s="67"/>
      <c r="E248" s="44">
        <v>50112.85</v>
      </c>
    </row>
    <row r="249" spans="1:5" s="50" customFormat="1" ht="20.25" customHeight="1" x14ac:dyDescent="0.2">
      <c r="A249" s="47" t="s">
        <v>442</v>
      </c>
      <c r="B249" s="48" t="s">
        <v>8</v>
      </c>
      <c r="C249" s="66" t="s">
        <v>443</v>
      </c>
      <c r="D249" s="66"/>
      <c r="E249" s="49">
        <v>45453.9</v>
      </c>
    </row>
    <row r="250" spans="1:5" ht="20.25" customHeight="1" x14ac:dyDescent="0.2">
      <c r="A250" s="42" t="s">
        <v>444</v>
      </c>
      <c r="B250" s="43" t="s">
        <v>8</v>
      </c>
      <c r="C250" s="67" t="s">
        <v>445</v>
      </c>
      <c r="D250" s="67"/>
      <c r="E250" s="44">
        <v>45453.9</v>
      </c>
    </row>
    <row r="251" spans="1:5" ht="20.25" customHeight="1" x14ac:dyDescent="0.2">
      <c r="A251" s="42" t="s">
        <v>444</v>
      </c>
      <c r="B251" s="43" t="s">
        <v>8</v>
      </c>
      <c r="C251" s="67" t="s">
        <v>446</v>
      </c>
      <c r="D251" s="67"/>
      <c r="E251" s="44">
        <v>55.74</v>
      </c>
    </row>
    <row r="252" spans="1:5" ht="20.25" customHeight="1" x14ac:dyDescent="0.2">
      <c r="A252" s="42" t="s">
        <v>444</v>
      </c>
      <c r="B252" s="43" t="s">
        <v>8</v>
      </c>
      <c r="C252" s="67" t="s">
        <v>447</v>
      </c>
      <c r="D252" s="67"/>
      <c r="E252" s="44">
        <v>14006.89</v>
      </c>
    </row>
    <row r="253" spans="1:5" ht="20.25" customHeight="1" x14ac:dyDescent="0.2">
      <c r="A253" s="42" t="s">
        <v>444</v>
      </c>
      <c r="B253" s="43" t="s">
        <v>8</v>
      </c>
      <c r="C253" s="67" t="s">
        <v>448</v>
      </c>
      <c r="D253" s="67"/>
      <c r="E253" s="44">
        <v>20264.560000000001</v>
      </c>
    </row>
    <row r="254" spans="1:5" ht="20.25" customHeight="1" x14ac:dyDescent="0.2">
      <c r="A254" s="42" t="s">
        <v>444</v>
      </c>
      <c r="B254" s="43" t="s">
        <v>8</v>
      </c>
      <c r="C254" s="67" t="s">
        <v>449</v>
      </c>
      <c r="D254" s="67"/>
      <c r="E254" s="44">
        <v>9894.06</v>
      </c>
    </row>
    <row r="255" spans="1:5" ht="20.25" customHeight="1" x14ac:dyDescent="0.2">
      <c r="A255" s="42" t="s">
        <v>444</v>
      </c>
      <c r="B255" s="43" t="s">
        <v>8</v>
      </c>
      <c r="C255" s="67" t="s">
        <v>450</v>
      </c>
      <c r="D255" s="67"/>
      <c r="E255" s="44">
        <v>1232.7</v>
      </c>
    </row>
    <row r="256" spans="1:5" s="46" customFormat="1" ht="21" customHeight="1" x14ac:dyDescent="0.2">
      <c r="A256" s="39" t="s">
        <v>451</v>
      </c>
      <c r="B256" s="40" t="s">
        <v>8</v>
      </c>
      <c r="C256" s="65" t="s">
        <v>452</v>
      </c>
      <c r="D256" s="65"/>
      <c r="E256" s="41">
        <v>581585.71</v>
      </c>
    </row>
    <row r="257" spans="1:5" s="50" customFormat="1" ht="30" x14ac:dyDescent="0.2">
      <c r="A257" s="47" t="s">
        <v>453</v>
      </c>
      <c r="B257" s="48" t="s">
        <v>8</v>
      </c>
      <c r="C257" s="66" t="s">
        <v>454</v>
      </c>
      <c r="D257" s="66"/>
      <c r="E257" s="49">
        <v>411.68</v>
      </c>
    </row>
    <row r="258" spans="1:5" ht="30" x14ac:dyDescent="0.2">
      <c r="A258" s="42" t="s">
        <v>455</v>
      </c>
      <c r="B258" s="43" t="s">
        <v>8</v>
      </c>
      <c r="C258" s="67" t="s">
        <v>456</v>
      </c>
      <c r="D258" s="67"/>
      <c r="E258" s="44">
        <v>411.68</v>
      </c>
    </row>
    <row r="259" spans="1:5" s="50" customFormat="1" ht="30" x14ac:dyDescent="0.2">
      <c r="A259" s="47" t="s">
        <v>457</v>
      </c>
      <c r="B259" s="48" t="s">
        <v>8</v>
      </c>
      <c r="C259" s="66" t="s">
        <v>458</v>
      </c>
      <c r="D259" s="66"/>
      <c r="E259" s="49">
        <v>46742.69</v>
      </c>
    </row>
    <row r="260" spans="1:5" ht="21.75" customHeight="1" x14ac:dyDescent="0.2">
      <c r="A260" s="42" t="s">
        <v>459</v>
      </c>
      <c r="B260" s="43" t="s">
        <v>8</v>
      </c>
      <c r="C260" s="67" t="s">
        <v>460</v>
      </c>
      <c r="D260" s="67"/>
      <c r="E260" s="44">
        <v>46742.69</v>
      </c>
    </row>
    <row r="261" spans="1:5" s="50" customFormat="1" ht="21.75" customHeight="1" x14ac:dyDescent="0.2">
      <c r="A261" s="47" t="s">
        <v>461</v>
      </c>
      <c r="B261" s="48" t="s">
        <v>8</v>
      </c>
      <c r="C261" s="66" t="s">
        <v>462</v>
      </c>
      <c r="D261" s="66"/>
      <c r="E261" s="49">
        <v>465268.75</v>
      </c>
    </row>
    <row r="262" spans="1:5" ht="24.75" customHeight="1" x14ac:dyDescent="0.2">
      <c r="A262" s="42" t="s">
        <v>463</v>
      </c>
      <c r="B262" s="43" t="s">
        <v>8</v>
      </c>
      <c r="C262" s="67" t="s">
        <v>464</v>
      </c>
      <c r="D262" s="67"/>
      <c r="E262" s="44">
        <v>465268.75</v>
      </c>
    </row>
    <row r="263" spans="1:5" ht="24.75" customHeight="1" x14ac:dyDescent="0.2">
      <c r="A263" s="42" t="s">
        <v>463</v>
      </c>
      <c r="B263" s="43" t="s">
        <v>8</v>
      </c>
      <c r="C263" s="67" t="s">
        <v>465</v>
      </c>
      <c r="D263" s="67"/>
      <c r="E263" s="44">
        <v>1053.5</v>
      </c>
    </row>
    <row r="264" spans="1:5" ht="24.75" customHeight="1" x14ac:dyDescent="0.2">
      <c r="A264" s="42" t="s">
        <v>463</v>
      </c>
      <c r="B264" s="43" t="s">
        <v>8</v>
      </c>
      <c r="C264" s="67" t="s">
        <v>466</v>
      </c>
      <c r="D264" s="67"/>
      <c r="E264" s="44">
        <v>22039</v>
      </c>
    </row>
    <row r="265" spans="1:5" ht="24.75" customHeight="1" x14ac:dyDescent="0.2">
      <c r="A265" s="42" t="s">
        <v>463</v>
      </c>
      <c r="B265" s="43" t="s">
        <v>8</v>
      </c>
      <c r="C265" s="67" t="s">
        <v>467</v>
      </c>
      <c r="D265" s="67"/>
      <c r="E265" s="44">
        <v>148.68</v>
      </c>
    </row>
    <row r="266" spans="1:5" ht="24.75" customHeight="1" x14ac:dyDescent="0.2">
      <c r="A266" s="42" t="s">
        <v>463</v>
      </c>
      <c r="B266" s="43" t="s">
        <v>8</v>
      </c>
      <c r="C266" s="67" t="s">
        <v>468</v>
      </c>
      <c r="D266" s="67"/>
      <c r="E266" s="44">
        <v>283761.75</v>
      </c>
    </row>
    <row r="267" spans="1:5" ht="24.75" customHeight="1" x14ac:dyDescent="0.2">
      <c r="A267" s="42" t="s">
        <v>463</v>
      </c>
      <c r="B267" s="43" t="s">
        <v>8</v>
      </c>
      <c r="C267" s="67" t="s">
        <v>469</v>
      </c>
      <c r="D267" s="67"/>
      <c r="E267" s="44">
        <v>27408.11</v>
      </c>
    </row>
    <row r="268" spans="1:5" ht="24.75" customHeight="1" x14ac:dyDescent="0.2">
      <c r="A268" s="42" t="s">
        <v>463</v>
      </c>
      <c r="B268" s="43" t="s">
        <v>8</v>
      </c>
      <c r="C268" s="67" t="s">
        <v>470</v>
      </c>
      <c r="D268" s="67"/>
      <c r="E268" s="44">
        <v>130857.71</v>
      </c>
    </row>
    <row r="269" spans="1:5" s="50" customFormat="1" ht="33" customHeight="1" x14ac:dyDescent="0.2">
      <c r="A269" s="47" t="s">
        <v>471</v>
      </c>
      <c r="B269" s="48" t="s">
        <v>8</v>
      </c>
      <c r="C269" s="66" t="s">
        <v>472</v>
      </c>
      <c r="D269" s="66"/>
      <c r="E269" s="49">
        <v>17600.52</v>
      </c>
    </row>
    <row r="270" spans="1:5" ht="30" x14ac:dyDescent="0.2">
      <c r="A270" s="42" t="s">
        <v>473</v>
      </c>
      <c r="B270" s="43" t="s">
        <v>8</v>
      </c>
      <c r="C270" s="67" t="s">
        <v>474</v>
      </c>
      <c r="D270" s="67"/>
      <c r="E270" s="44">
        <v>17600.52</v>
      </c>
    </row>
    <row r="271" spans="1:5" s="50" customFormat="1" ht="36.75" customHeight="1" x14ac:dyDescent="0.2">
      <c r="A271" s="47" t="s">
        <v>475</v>
      </c>
      <c r="B271" s="48" t="s">
        <v>8</v>
      </c>
      <c r="C271" s="66" t="s">
        <v>476</v>
      </c>
      <c r="D271" s="66"/>
      <c r="E271" s="49">
        <v>2818.7</v>
      </c>
    </row>
    <row r="272" spans="1:5" ht="36.75" customHeight="1" x14ac:dyDescent="0.2">
      <c r="A272" s="42" t="s">
        <v>477</v>
      </c>
      <c r="B272" s="43" t="s">
        <v>8</v>
      </c>
      <c r="C272" s="67" t="s">
        <v>478</v>
      </c>
      <c r="D272" s="67"/>
      <c r="E272" s="44">
        <v>2818.7</v>
      </c>
    </row>
    <row r="273" spans="1:5" s="50" customFormat="1" ht="36.75" customHeight="1" x14ac:dyDescent="0.2">
      <c r="A273" s="47" t="s">
        <v>479</v>
      </c>
      <c r="B273" s="48" t="s">
        <v>8</v>
      </c>
      <c r="C273" s="66" t="s">
        <v>480</v>
      </c>
      <c r="D273" s="66"/>
      <c r="E273" s="49">
        <v>7092.04</v>
      </c>
    </row>
    <row r="274" spans="1:5" ht="30" x14ac:dyDescent="0.2">
      <c r="A274" s="42" t="s">
        <v>481</v>
      </c>
      <c r="B274" s="43" t="s">
        <v>8</v>
      </c>
      <c r="C274" s="67" t="s">
        <v>482</v>
      </c>
      <c r="D274" s="67"/>
      <c r="E274" s="44">
        <v>7092.04</v>
      </c>
    </row>
    <row r="275" spans="1:5" s="50" customFormat="1" ht="25.5" customHeight="1" x14ac:dyDescent="0.2">
      <c r="A275" s="47" t="s">
        <v>483</v>
      </c>
      <c r="B275" s="48" t="s">
        <v>8</v>
      </c>
      <c r="C275" s="66" t="s">
        <v>484</v>
      </c>
      <c r="D275" s="66"/>
      <c r="E275" s="49">
        <v>1138.4000000000001</v>
      </c>
    </row>
    <row r="276" spans="1:5" ht="30" x14ac:dyDescent="0.2">
      <c r="A276" s="42" t="s">
        <v>485</v>
      </c>
      <c r="B276" s="43" t="s">
        <v>8</v>
      </c>
      <c r="C276" s="67" t="s">
        <v>486</v>
      </c>
      <c r="D276" s="67"/>
      <c r="E276" s="44">
        <v>1138.4000000000001</v>
      </c>
    </row>
    <row r="277" spans="1:5" s="50" customFormat="1" ht="30" x14ac:dyDescent="0.2">
      <c r="A277" s="47" t="s">
        <v>487</v>
      </c>
      <c r="B277" s="48" t="s">
        <v>8</v>
      </c>
      <c r="C277" s="66" t="s">
        <v>488</v>
      </c>
      <c r="D277" s="66"/>
      <c r="E277" s="49">
        <v>3.4</v>
      </c>
    </row>
    <row r="278" spans="1:5" ht="30" x14ac:dyDescent="0.2">
      <c r="A278" s="42" t="s">
        <v>489</v>
      </c>
      <c r="B278" s="43" t="s">
        <v>8</v>
      </c>
      <c r="C278" s="67" t="s">
        <v>490</v>
      </c>
      <c r="D278" s="67"/>
      <c r="E278" s="44">
        <v>3.4</v>
      </c>
    </row>
    <row r="279" spans="1:5" ht="30" x14ac:dyDescent="0.2">
      <c r="A279" s="42" t="s">
        <v>489</v>
      </c>
      <c r="B279" s="43" t="s">
        <v>8</v>
      </c>
      <c r="C279" s="67" t="s">
        <v>491</v>
      </c>
      <c r="D279" s="67"/>
      <c r="E279" s="44">
        <v>3.4</v>
      </c>
    </row>
    <row r="280" spans="1:5" s="50" customFormat="1" ht="30" x14ac:dyDescent="0.2">
      <c r="A280" s="47" t="s">
        <v>492</v>
      </c>
      <c r="B280" s="48" t="s">
        <v>8</v>
      </c>
      <c r="C280" s="66" t="s">
        <v>493</v>
      </c>
      <c r="D280" s="66"/>
      <c r="E280" s="49">
        <v>350.48</v>
      </c>
    </row>
    <row r="281" spans="1:5" ht="30" x14ac:dyDescent="0.2">
      <c r="A281" s="42" t="s">
        <v>494</v>
      </c>
      <c r="B281" s="43" t="s">
        <v>8</v>
      </c>
      <c r="C281" s="67" t="s">
        <v>495</v>
      </c>
      <c r="D281" s="67"/>
      <c r="E281" s="44">
        <v>350.48</v>
      </c>
    </row>
    <row r="282" spans="1:5" s="50" customFormat="1" ht="30" x14ac:dyDescent="0.2">
      <c r="A282" s="47" t="s">
        <v>496</v>
      </c>
      <c r="B282" s="48" t="s">
        <v>8</v>
      </c>
      <c r="C282" s="66" t="s">
        <v>497</v>
      </c>
      <c r="D282" s="66"/>
      <c r="E282" s="49">
        <v>2381.0100000000002</v>
      </c>
    </row>
    <row r="283" spans="1:5" ht="30" x14ac:dyDescent="0.2">
      <c r="A283" s="42" t="s">
        <v>498</v>
      </c>
      <c r="B283" s="43" t="s">
        <v>8</v>
      </c>
      <c r="C283" s="67" t="s">
        <v>499</v>
      </c>
      <c r="D283" s="67"/>
      <c r="E283" s="44">
        <v>2381.0100000000002</v>
      </c>
    </row>
    <row r="284" spans="1:5" s="50" customFormat="1" ht="23.25" customHeight="1" x14ac:dyDescent="0.2">
      <c r="A284" s="47" t="s">
        <v>500</v>
      </c>
      <c r="B284" s="48" t="s">
        <v>8</v>
      </c>
      <c r="C284" s="66" t="s">
        <v>501</v>
      </c>
      <c r="D284" s="66"/>
      <c r="E284" s="49">
        <v>20021.439999999999</v>
      </c>
    </row>
    <row r="285" spans="1:5" ht="23.25" customHeight="1" x14ac:dyDescent="0.2">
      <c r="A285" s="42" t="s">
        <v>502</v>
      </c>
      <c r="B285" s="43" t="s">
        <v>8</v>
      </c>
      <c r="C285" s="67" t="s">
        <v>503</v>
      </c>
      <c r="D285" s="67"/>
      <c r="E285" s="44">
        <v>20021.439999999999</v>
      </c>
    </row>
    <row r="286" spans="1:5" s="50" customFormat="1" ht="30" x14ac:dyDescent="0.2">
      <c r="A286" s="47" t="s">
        <v>504</v>
      </c>
      <c r="B286" s="48" t="s">
        <v>8</v>
      </c>
      <c r="C286" s="66" t="s">
        <v>505</v>
      </c>
      <c r="D286" s="66"/>
      <c r="E286" s="49">
        <v>0.62</v>
      </c>
    </row>
    <row r="287" spans="1:5" ht="30" x14ac:dyDescent="0.2">
      <c r="A287" s="42" t="s">
        <v>506</v>
      </c>
      <c r="B287" s="43" t="s">
        <v>8</v>
      </c>
      <c r="C287" s="67" t="s">
        <v>507</v>
      </c>
      <c r="D287" s="67"/>
      <c r="E287" s="44">
        <v>0.62</v>
      </c>
    </row>
    <row r="288" spans="1:5" s="50" customFormat="1" ht="45" x14ac:dyDescent="0.2">
      <c r="A288" s="56" t="s">
        <v>508</v>
      </c>
      <c r="B288" s="48" t="s">
        <v>8</v>
      </c>
      <c r="C288" s="66" t="s">
        <v>509</v>
      </c>
      <c r="D288" s="66"/>
      <c r="E288" s="49">
        <v>14721.38</v>
      </c>
    </row>
    <row r="289" spans="1:6" ht="45" x14ac:dyDescent="0.2">
      <c r="A289" s="45" t="s">
        <v>510</v>
      </c>
      <c r="B289" s="43" t="s">
        <v>8</v>
      </c>
      <c r="C289" s="67" t="s">
        <v>511</v>
      </c>
      <c r="D289" s="67"/>
      <c r="E289" s="44">
        <v>14721.38</v>
      </c>
    </row>
    <row r="290" spans="1:6" s="50" customFormat="1" ht="21.75" customHeight="1" x14ac:dyDescent="0.2">
      <c r="A290" s="47" t="s">
        <v>512</v>
      </c>
      <c r="B290" s="48" t="s">
        <v>8</v>
      </c>
      <c r="C290" s="66" t="s">
        <v>513</v>
      </c>
      <c r="D290" s="66"/>
      <c r="E290" s="49">
        <v>2972</v>
      </c>
    </row>
    <row r="291" spans="1:6" ht="21.75" customHeight="1" x14ac:dyDescent="0.2">
      <c r="A291" s="42" t="s">
        <v>514</v>
      </c>
      <c r="B291" s="43" t="s">
        <v>8</v>
      </c>
      <c r="C291" s="67" t="s">
        <v>515</v>
      </c>
      <c r="D291" s="67"/>
      <c r="E291" s="44">
        <v>2972</v>
      </c>
    </row>
    <row r="292" spans="1:6" s="50" customFormat="1" ht="21.75" customHeight="1" x14ac:dyDescent="0.2">
      <c r="A292" s="47" t="s">
        <v>516</v>
      </c>
      <c r="B292" s="48" t="s">
        <v>8</v>
      </c>
      <c r="C292" s="66" t="s">
        <v>517</v>
      </c>
      <c r="D292" s="66"/>
      <c r="E292" s="49">
        <v>62.6</v>
      </c>
    </row>
    <row r="293" spans="1:6" ht="21.75" customHeight="1" x14ac:dyDescent="0.2">
      <c r="A293" s="42" t="s">
        <v>518</v>
      </c>
      <c r="B293" s="43" t="s">
        <v>8</v>
      </c>
      <c r="C293" s="67" t="s">
        <v>519</v>
      </c>
      <c r="D293" s="67"/>
      <c r="E293" s="44">
        <v>62.6</v>
      </c>
    </row>
    <row r="294" spans="1:6" ht="21.75" customHeight="1" x14ac:dyDescent="0.2">
      <c r="A294" s="42" t="s">
        <v>518</v>
      </c>
      <c r="B294" s="43" t="s">
        <v>8</v>
      </c>
      <c r="C294" s="67" t="s">
        <v>520</v>
      </c>
      <c r="D294" s="67"/>
      <c r="E294" s="44">
        <v>62.6</v>
      </c>
    </row>
    <row r="295" spans="1:6" s="46" customFormat="1" ht="21.75" customHeight="1" x14ac:dyDescent="0.2">
      <c r="A295" s="39" t="s">
        <v>521</v>
      </c>
      <c r="B295" s="40" t="s">
        <v>8</v>
      </c>
      <c r="C295" s="65" t="s">
        <v>522</v>
      </c>
      <c r="D295" s="65"/>
      <c r="E295" s="41">
        <v>15794.23</v>
      </c>
    </row>
    <row r="296" spans="1:6" s="50" customFormat="1" ht="30" x14ac:dyDescent="0.2">
      <c r="A296" s="47" t="s">
        <v>523</v>
      </c>
      <c r="B296" s="48" t="s">
        <v>8</v>
      </c>
      <c r="C296" s="66" t="s">
        <v>524</v>
      </c>
      <c r="D296" s="66"/>
      <c r="E296" s="49">
        <v>9114.9599999999991</v>
      </c>
    </row>
    <row r="297" spans="1:6" ht="31.5" customHeight="1" x14ac:dyDescent="0.2">
      <c r="A297" s="42" t="s">
        <v>525</v>
      </c>
      <c r="B297" s="43" t="s">
        <v>8</v>
      </c>
      <c r="C297" s="67" t="s">
        <v>526</v>
      </c>
      <c r="D297" s="67"/>
      <c r="E297" s="44">
        <v>9114.9599999999991</v>
      </c>
    </row>
    <row r="298" spans="1:6" ht="33.75" customHeight="1" x14ac:dyDescent="0.2">
      <c r="A298" s="42" t="s">
        <v>527</v>
      </c>
      <c r="B298" s="43" t="s">
        <v>8</v>
      </c>
      <c r="C298" s="67" t="s">
        <v>528</v>
      </c>
      <c r="D298" s="67"/>
      <c r="E298" s="44">
        <v>5347.07</v>
      </c>
      <c r="F298" s="60"/>
    </row>
    <row r="299" spans="1:6" ht="26.25" customHeight="1" x14ac:dyDescent="0.2">
      <c r="A299" s="42" t="s">
        <v>529</v>
      </c>
      <c r="B299" s="43" t="s">
        <v>8</v>
      </c>
      <c r="C299" s="67" t="s">
        <v>530</v>
      </c>
      <c r="D299" s="67"/>
      <c r="E299" s="44">
        <v>242.2</v>
      </c>
    </row>
    <row r="300" spans="1:6" ht="30" x14ac:dyDescent="0.2">
      <c r="A300" s="42" t="s">
        <v>531</v>
      </c>
      <c r="B300" s="43" t="s">
        <v>8</v>
      </c>
      <c r="C300" s="67" t="s">
        <v>532</v>
      </c>
      <c r="D300" s="67"/>
      <c r="E300" s="44">
        <v>242.2</v>
      </c>
    </row>
    <row r="301" spans="1:6" s="50" customFormat="1" ht="21" customHeight="1" x14ac:dyDescent="0.2">
      <c r="A301" s="47" t="s">
        <v>533</v>
      </c>
      <c r="B301" s="48" t="s">
        <v>8</v>
      </c>
      <c r="C301" s="66" t="s">
        <v>534</v>
      </c>
      <c r="D301" s="66"/>
      <c r="E301" s="49">
        <v>1090</v>
      </c>
    </row>
    <row r="302" spans="1:6" s="55" customFormat="1" ht="21" customHeight="1" x14ac:dyDescent="0.2">
      <c r="A302" s="42" t="s">
        <v>535</v>
      </c>
      <c r="B302" s="43" t="s">
        <v>8</v>
      </c>
      <c r="C302" s="67" t="s">
        <v>536</v>
      </c>
      <c r="D302" s="67"/>
      <c r="E302" s="44">
        <v>1090</v>
      </c>
    </row>
    <row r="303" spans="1:6" ht="21" customHeight="1" x14ac:dyDescent="0.2">
      <c r="A303" s="42" t="s">
        <v>535</v>
      </c>
      <c r="B303" s="43" t="s">
        <v>8</v>
      </c>
      <c r="C303" s="67" t="s">
        <v>537</v>
      </c>
      <c r="D303" s="67"/>
      <c r="E303" s="44">
        <v>1090</v>
      </c>
    </row>
    <row r="304" spans="1:6" s="46" customFormat="1" ht="21.75" customHeight="1" x14ac:dyDescent="0.2">
      <c r="A304" s="39" t="s">
        <v>538</v>
      </c>
      <c r="B304" s="40" t="s">
        <v>8</v>
      </c>
      <c r="C304" s="65" t="s">
        <v>539</v>
      </c>
      <c r="D304" s="65"/>
      <c r="E304" s="41">
        <v>1020.1</v>
      </c>
    </row>
    <row r="305" spans="1:5" s="50" customFormat="1" ht="21.75" customHeight="1" x14ac:dyDescent="0.2">
      <c r="A305" s="47" t="s">
        <v>540</v>
      </c>
      <c r="B305" s="48" t="s">
        <v>8</v>
      </c>
      <c r="C305" s="66" t="s">
        <v>541</v>
      </c>
      <c r="D305" s="66"/>
      <c r="E305" s="49">
        <f>E306+E308</f>
        <v>1020.09</v>
      </c>
    </row>
    <row r="306" spans="1:5" ht="21.75" customHeight="1" x14ac:dyDescent="0.2">
      <c r="A306" s="42" t="s">
        <v>542</v>
      </c>
      <c r="B306" s="43" t="s">
        <v>8</v>
      </c>
      <c r="C306" s="67" t="s">
        <v>543</v>
      </c>
      <c r="D306" s="67"/>
      <c r="E306" s="44">
        <v>7.09</v>
      </c>
    </row>
    <row r="307" spans="1:5" ht="21.75" customHeight="1" x14ac:dyDescent="0.2">
      <c r="A307" s="42" t="s">
        <v>542</v>
      </c>
      <c r="B307" s="43" t="s">
        <v>8</v>
      </c>
      <c r="C307" s="67" t="s">
        <v>544</v>
      </c>
      <c r="D307" s="67"/>
      <c r="E307" s="44">
        <v>7.09</v>
      </c>
    </row>
    <row r="308" spans="1:5" s="50" customFormat="1" ht="21" customHeight="1" x14ac:dyDescent="0.2">
      <c r="A308" s="47" t="s">
        <v>540</v>
      </c>
      <c r="B308" s="48" t="s">
        <v>8</v>
      </c>
      <c r="C308" s="66" t="s">
        <v>545</v>
      </c>
      <c r="D308" s="66"/>
      <c r="E308" s="49">
        <f>E309+E310</f>
        <v>1013</v>
      </c>
    </row>
    <row r="309" spans="1:5" ht="21" customHeight="1" x14ac:dyDescent="0.2">
      <c r="A309" s="42" t="s">
        <v>540</v>
      </c>
      <c r="B309" s="43" t="s">
        <v>8</v>
      </c>
      <c r="C309" s="67" t="s">
        <v>546</v>
      </c>
      <c r="D309" s="67"/>
      <c r="E309" s="44">
        <v>18</v>
      </c>
    </row>
    <row r="310" spans="1:5" ht="21" customHeight="1" x14ac:dyDescent="0.2">
      <c r="A310" s="42" t="s">
        <v>540</v>
      </c>
      <c r="B310" s="43" t="s">
        <v>8</v>
      </c>
      <c r="C310" s="67" t="s">
        <v>547</v>
      </c>
      <c r="D310" s="67"/>
      <c r="E310" s="44">
        <v>995</v>
      </c>
    </row>
    <row r="311" spans="1:5" s="46" customFormat="1" ht="28.5" x14ac:dyDescent="0.2">
      <c r="A311" s="39" t="s">
        <v>548</v>
      </c>
      <c r="B311" s="40" t="s">
        <v>8</v>
      </c>
      <c r="C311" s="65" t="s">
        <v>549</v>
      </c>
      <c r="D311" s="65"/>
      <c r="E311" s="41">
        <v>-88.12</v>
      </c>
    </row>
    <row r="312" spans="1:5" s="50" customFormat="1" ht="30" x14ac:dyDescent="0.2">
      <c r="A312" s="47" t="s">
        <v>550</v>
      </c>
      <c r="B312" s="48" t="s">
        <v>8</v>
      </c>
      <c r="C312" s="66" t="s">
        <v>551</v>
      </c>
      <c r="D312" s="66"/>
      <c r="E312" s="49">
        <v>-88.12</v>
      </c>
    </row>
    <row r="313" spans="1:5" ht="21" customHeight="1" x14ac:dyDescent="0.2">
      <c r="A313" s="42" t="s">
        <v>552</v>
      </c>
      <c r="B313" s="43" t="s">
        <v>8</v>
      </c>
      <c r="C313" s="67" t="s">
        <v>553</v>
      </c>
      <c r="D313" s="67"/>
      <c r="E313" s="44">
        <v>-88.12</v>
      </c>
    </row>
  </sheetData>
  <mergeCells count="310">
    <mergeCell ref="A4:D4"/>
    <mergeCell ref="C12:D12"/>
    <mergeCell ref="E5:E11"/>
    <mergeCell ref="C5:D11"/>
    <mergeCell ref="A5:A11"/>
    <mergeCell ref="B5:B11"/>
    <mergeCell ref="A1:D1"/>
    <mergeCell ref="D2:E2"/>
    <mergeCell ref="C16:D16"/>
    <mergeCell ref="A3:E3"/>
    <mergeCell ref="C17:D17"/>
    <mergeCell ref="C18:D18"/>
    <mergeCell ref="C13:D13"/>
    <mergeCell ref="C14:D14"/>
    <mergeCell ref="C15:D15"/>
    <mergeCell ref="C22:D22"/>
    <mergeCell ref="C23:D23"/>
    <mergeCell ref="C24:D24"/>
    <mergeCell ref="C19:D19"/>
    <mergeCell ref="C20:D20"/>
    <mergeCell ref="C21:D21"/>
    <mergeCell ref="C28:D28"/>
    <mergeCell ref="C29:D29"/>
    <mergeCell ref="C30:D30"/>
    <mergeCell ref="C25:D25"/>
    <mergeCell ref="C26:D26"/>
    <mergeCell ref="C27:D27"/>
    <mergeCell ref="C34:D34"/>
    <mergeCell ref="C35:D35"/>
    <mergeCell ref="C36:D36"/>
    <mergeCell ref="C31:D31"/>
    <mergeCell ref="C32:D32"/>
    <mergeCell ref="C33:D33"/>
    <mergeCell ref="C40:D40"/>
    <mergeCell ref="C41:D41"/>
    <mergeCell ref="C42:D42"/>
    <mergeCell ref="C37:D37"/>
    <mergeCell ref="C38:D38"/>
    <mergeCell ref="C39:D39"/>
    <mergeCell ref="C46:D46"/>
    <mergeCell ref="C47:D47"/>
    <mergeCell ref="C48:D48"/>
    <mergeCell ref="C43:D43"/>
    <mergeCell ref="C44:D44"/>
    <mergeCell ref="C45:D45"/>
    <mergeCell ref="C52:D52"/>
    <mergeCell ref="C53:D53"/>
    <mergeCell ref="C54:D54"/>
    <mergeCell ref="C49:D49"/>
    <mergeCell ref="C50:D50"/>
    <mergeCell ref="C51:D51"/>
    <mergeCell ref="C58:D58"/>
    <mergeCell ref="C59:D59"/>
    <mergeCell ref="C60:D60"/>
    <mergeCell ref="C55:D55"/>
    <mergeCell ref="C56:D56"/>
    <mergeCell ref="C57:D57"/>
    <mergeCell ref="C64:D64"/>
    <mergeCell ref="C65:D65"/>
    <mergeCell ref="C66:D66"/>
    <mergeCell ref="C61:D61"/>
    <mergeCell ref="C62:D62"/>
    <mergeCell ref="C63:D63"/>
    <mergeCell ref="C70:D70"/>
    <mergeCell ref="C71:D71"/>
    <mergeCell ref="C72:D72"/>
    <mergeCell ref="C67:D67"/>
    <mergeCell ref="C68:D68"/>
    <mergeCell ref="C69:D69"/>
    <mergeCell ref="C76:D76"/>
    <mergeCell ref="C77:D77"/>
    <mergeCell ref="C78:D78"/>
    <mergeCell ref="C73:D73"/>
    <mergeCell ref="C74:D74"/>
    <mergeCell ref="C75:D75"/>
    <mergeCell ref="C82:D82"/>
    <mergeCell ref="C83:D83"/>
    <mergeCell ref="C84:D84"/>
    <mergeCell ref="C79:D79"/>
    <mergeCell ref="C80:D80"/>
    <mergeCell ref="C81:D81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24:D124"/>
    <mergeCell ref="C125:D125"/>
    <mergeCell ref="C126:D126"/>
    <mergeCell ref="C121:D121"/>
    <mergeCell ref="C122:D122"/>
    <mergeCell ref="C123:D123"/>
    <mergeCell ref="C130:D130"/>
    <mergeCell ref="C131:D131"/>
    <mergeCell ref="C132:D132"/>
    <mergeCell ref="C127:D127"/>
    <mergeCell ref="C128:D128"/>
    <mergeCell ref="C129:D129"/>
    <mergeCell ref="C136:D136"/>
    <mergeCell ref="C137:D137"/>
    <mergeCell ref="C138:D138"/>
    <mergeCell ref="C133:D133"/>
    <mergeCell ref="C134:D134"/>
    <mergeCell ref="C135:D135"/>
    <mergeCell ref="C142:D142"/>
    <mergeCell ref="C143:D143"/>
    <mergeCell ref="C144:D144"/>
    <mergeCell ref="C139:D139"/>
    <mergeCell ref="C140:D140"/>
    <mergeCell ref="C141:D141"/>
    <mergeCell ref="C148:D148"/>
    <mergeCell ref="C149:D149"/>
    <mergeCell ref="C150:D150"/>
    <mergeCell ref="C145:D145"/>
    <mergeCell ref="C146:D146"/>
    <mergeCell ref="C147:D147"/>
    <mergeCell ref="C154:D154"/>
    <mergeCell ref="C155:D155"/>
    <mergeCell ref="C156:D156"/>
    <mergeCell ref="C151:D151"/>
    <mergeCell ref="C152:D152"/>
    <mergeCell ref="C153:D153"/>
    <mergeCell ref="C160:D160"/>
    <mergeCell ref="C161:D161"/>
    <mergeCell ref="C162:D162"/>
    <mergeCell ref="C157:D157"/>
    <mergeCell ref="C158:D158"/>
    <mergeCell ref="C159:D159"/>
    <mergeCell ref="C166:D166"/>
    <mergeCell ref="C167:D167"/>
    <mergeCell ref="C168:D168"/>
    <mergeCell ref="C163:D163"/>
    <mergeCell ref="C164:D164"/>
    <mergeCell ref="C165:D165"/>
    <mergeCell ref="C172:D172"/>
    <mergeCell ref="C173:D173"/>
    <mergeCell ref="C174:D174"/>
    <mergeCell ref="C169:D169"/>
    <mergeCell ref="C170:D170"/>
    <mergeCell ref="C171:D171"/>
    <mergeCell ref="C178:D178"/>
    <mergeCell ref="C179:D179"/>
    <mergeCell ref="C180:D180"/>
    <mergeCell ref="C175:D175"/>
    <mergeCell ref="C176:D176"/>
    <mergeCell ref="C177:D177"/>
    <mergeCell ref="C184:D184"/>
    <mergeCell ref="C185:D185"/>
    <mergeCell ref="C186:D186"/>
    <mergeCell ref="C181:D181"/>
    <mergeCell ref="C182:D182"/>
    <mergeCell ref="C183:D183"/>
    <mergeCell ref="C190:D190"/>
    <mergeCell ref="C191:D191"/>
    <mergeCell ref="C192:D192"/>
    <mergeCell ref="C187:D187"/>
    <mergeCell ref="C188:D188"/>
    <mergeCell ref="C189:D189"/>
    <mergeCell ref="C196:D196"/>
    <mergeCell ref="C197:D197"/>
    <mergeCell ref="C198:D198"/>
    <mergeCell ref="C193:D193"/>
    <mergeCell ref="C194:D194"/>
    <mergeCell ref="C195:D195"/>
    <mergeCell ref="C202:D202"/>
    <mergeCell ref="C203:D203"/>
    <mergeCell ref="C204:D204"/>
    <mergeCell ref="C199:D199"/>
    <mergeCell ref="C200:D200"/>
    <mergeCell ref="C201:D201"/>
    <mergeCell ref="C208:D208"/>
    <mergeCell ref="C209:D209"/>
    <mergeCell ref="C210:D210"/>
    <mergeCell ref="C205:D205"/>
    <mergeCell ref="C206:D206"/>
    <mergeCell ref="C207:D207"/>
    <mergeCell ref="C214:D214"/>
    <mergeCell ref="C215:D215"/>
    <mergeCell ref="C216:D216"/>
    <mergeCell ref="C211:D211"/>
    <mergeCell ref="C212:D212"/>
    <mergeCell ref="C213:D213"/>
    <mergeCell ref="C220:D220"/>
    <mergeCell ref="C221:D221"/>
    <mergeCell ref="C222:D222"/>
    <mergeCell ref="C217:D217"/>
    <mergeCell ref="C218:D218"/>
    <mergeCell ref="C219:D219"/>
    <mergeCell ref="C226:D226"/>
    <mergeCell ref="C227:D227"/>
    <mergeCell ref="C228:D228"/>
    <mergeCell ref="C223:D223"/>
    <mergeCell ref="C224:D224"/>
    <mergeCell ref="C225:D225"/>
    <mergeCell ref="C232:D232"/>
    <mergeCell ref="C233:D233"/>
    <mergeCell ref="C234:D234"/>
    <mergeCell ref="C229:D229"/>
    <mergeCell ref="C230:D230"/>
    <mergeCell ref="C231:D231"/>
    <mergeCell ref="C238:D238"/>
    <mergeCell ref="C239:D239"/>
    <mergeCell ref="C240:D240"/>
    <mergeCell ref="C235:D235"/>
    <mergeCell ref="C236:D236"/>
    <mergeCell ref="C237:D237"/>
    <mergeCell ref="C244:D244"/>
    <mergeCell ref="C245:D245"/>
    <mergeCell ref="C246:D246"/>
    <mergeCell ref="C241:D241"/>
    <mergeCell ref="C242:D242"/>
    <mergeCell ref="C243:D243"/>
    <mergeCell ref="C250:D250"/>
    <mergeCell ref="C251:D251"/>
    <mergeCell ref="C252:D252"/>
    <mergeCell ref="C247:D247"/>
    <mergeCell ref="C248:D248"/>
    <mergeCell ref="C249:D249"/>
    <mergeCell ref="C256:D256"/>
    <mergeCell ref="C257:D257"/>
    <mergeCell ref="C258:D258"/>
    <mergeCell ref="C253:D253"/>
    <mergeCell ref="C254:D254"/>
    <mergeCell ref="C255:D255"/>
    <mergeCell ref="C262:D262"/>
    <mergeCell ref="C263:D263"/>
    <mergeCell ref="C264:D264"/>
    <mergeCell ref="C259:D259"/>
    <mergeCell ref="C260:D260"/>
    <mergeCell ref="C261:D261"/>
    <mergeCell ref="C268:D268"/>
    <mergeCell ref="C269:D269"/>
    <mergeCell ref="C270:D270"/>
    <mergeCell ref="C265:D265"/>
    <mergeCell ref="C266:D266"/>
    <mergeCell ref="C267:D267"/>
    <mergeCell ref="C274:D274"/>
    <mergeCell ref="C275:D275"/>
    <mergeCell ref="C276:D276"/>
    <mergeCell ref="C271:D271"/>
    <mergeCell ref="C272:D272"/>
    <mergeCell ref="C273:D273"/>
    <mergeCell ref="C280:D280"/>
    <mergeCell ref="C281:D281"/>
    <mergeCell ref="C282:D282"/>
    <mergeCell ref="C277:D277"/>
    <mergeCell ref="C278:D278"/>
    <mergeCell ref="C279:D279"/>
    <mergeCell ref="C286:D286"/>
    <mergeCell ref="C287:D287"/>
    <mergeCell ref="C288:D288"/>
    <mergeCell ref="C283:D283"/>
    <mergeCell ref="C284:D284"/>
    <mergeCell ref="C285:D285"/>
    <mergeCell ref="C292:D292"/>
    <mergeCell ref="C293:D293"/>
    <mergeCell ref="C294:D294"/>
    <mergeCell ref="C289:D289"/>
    <mergeCell ref="C290:D290"/>
    <mergeCell ref="C291:D291"/>
    <mergeCell ref="C298:D298"/>
    <mergeCell ref="C299:D299"/>
    <mergeCell ref="C300:D300"/>
    <mergeCell ref="C295:D295"/>
    <mergeCell ref="C296:D296"/>
    <mergeCell ref="C297:D297"/>
    <mergeCell ref="C304:D304"/>
    <mergeCell ref="C305:D305"/>
    <mergeCell ref="C306:D306"/>
    <mergeCell ref="C301:D301"/>
    <mergeCell ref="C302:D302"/>
    <mergeCell ref="C303:D303"/>
    <mergeCell ref="C313:D313"/>
    <mergeCell ref="C310:D310"/>
    <mergeCell ref="C311:D311"/>
    <mergeCell ref="C312:D312"/>
    <mergeCell ref="C307:D307"/>
    <mergeCell ref="C308:D308"/>
    <mergeCell ref="C309:D309"/>
  </mergeCells>
  <conditionalFormatting sqref="E17">
    <cfRule type="cellIs" priority="1" stopIfTrue="1" operator="equal">
      <formula>0</formula>
    </cfRule>
  </conditionalFormatting>
  <pageMargins left="0.59055118110236227" right="0" top="0.59055118110236227" bottom="0" header="0" footer="0"/>
  <pageSetup paperSize="9" scale="52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10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 x14ac:dyDescent="0.25">
      <c r="A2" s="71" t="s">
        <v>554</v>
      </c>
      <c r="B2" s="71"/>
      <c r="C2" s="71"/>
      <c r="D2" s="71"/>
      <c r="E2" s="71"/>
      <c r="F2" s="1"/>
      <c r="G2" s="1"/>
      <c r="H2" s="4" t="s">
        <v>555</v>
      </c>
    </row>
    <row r="3" spans="1:8" ht="13.5" customHeight="1" x14ac:dyDescent="0.2">
      <c r="A3" s="3"/>
      <c r="B3" s="3"/>
      <c r="C3" s="22"/>
      <c r="D3" s="22"/>
      <c r="E3" s="7"/>
      <c r="F3" s="7"/>
      <c r="G3" s="7"/>
      <c r="H3" s="7"/>
    </row>
    <row r="4" spans="1:8" ht="10.15" customHeight="1" x14ac:dyDescent="0.2">
      <c r="A4" s="103" t="s">
        <v>0</v>
      </c>
      <c r="B4" s="86" t="s">
        <v>1</v>
      </c>
      <c r="C4" s="77" t="s">
        <v>556</v>
      </c>
      <c r="D4" s="78"/>
      <c r="E4" s="106" t="s">
        <v>3</v>
      </c>
      <c r="F4" s="97" t="s">
        <v>4</v>
      </c>
      <c r="G4" s="98"/>
      <c r="H4" s="99"/>
    </row>
    <row r="5" spans="1:8" ht="5.45" customHeight="1" x14ac:dyDescent="0.2">
      <c r="A5" s="104"/>
      <c r="B5" s="87"/>
      <c r="C5" s="79"/>
      <c r="D5" s="80"/>
      <c r="E5" s="101"/>
      <c r="F5" s="100" t="s">
        <v>557</v>
      </c>
      <c r="G5" s="100" t="s">
        <v>558</v>
      </c>
      <c r="H5" s="102" t="s">
        <v>559</v>
      </c>
    </row>
    <row r="6" spans="1:8" ht="9.6" customHeight="1" x14ac:dyDescent="0.2">
      <c r="A6" s="104"/>
      <c r="B6" s="87"/>
      <c r="C6" s="79"/>
      <c r="D6" s="80"/>
      <c r="E6" s="101"/>
      <c r="F6" s="101"/>
      <c r="G6" s="101"/>
      <c r="H6" s="75"/>
    </row>
    <row r="7" spans="1:8" ht="6" customHeight="1" x14ac:dyDescent="0.2">
      <c r="A7" s="104"/>
      <c r="B7" s="87"/>
      <c r="C7" s="79"/>
      <c r="D7" s="80"/>
      <c r="E7" s="101"/>
      <c r="F7" s="101"/>
      <c r="G7" s="101"/>
      <c r="H7" s="75"/>
    </row>
    <row r="8" spans="1:8" ht="6.6" customHeight="1" x14ac:dyDescent="0.2">
      <c r="A8" s="104"/>
      <c r="B8" s="87"/>
      <c r="C8" s="79"/>
      <c r="D8" s="80"/>
      <c r="E8" s="101"/>
      <c r="F8" s="101"/>
      <c r="G8" s="101"/>
      <c r="H8" s="75"/>
    </row>
    <row r="9" spans="1:8" ht="10.9" customHeight="1" x14ac:dyDescent="0.2">
      <c r="A9" s="104"/>
      <c r="B9" s="87"/>
      <c r="C9" s="79"/>
      <c r="D9" s="80"/>
      <c r="E9" s="101"/>
      <c r="F9" s="101"/>
      <c r="G9" s="101"/>
      <c r="H9" s="75"/>
    </row>
    <row r="10" spans="1:8" ht="4.1500000000000004" hidden="1" customHeight="1" x14ac:dyDescent="0.2">
      <c r="A10" s="104"/>
      <c r="B10" s="87"/>
      <c r="C10" s="79"/>
      <c r="D10" s="80"/>
      <c r="E10" s="101"/>
      <c r="F10" s="8"/>
      <c r="G10" s="8"/>
      <c r="H10" s="23"/>
    </row>
    <row r="11" spans="1:8" ht="13.15" hidden="1" customHeight="1" x14ac:dyDescent="0.2">
      <c r="A11" s="105"/>
      <c r="B11" s="88"/>
      <c r="C11" s="81"/>
      <c r="D11" s="82"/>
      <c r="E11" s="107"/>
      <c r="F11" s="9"/>
      <c r="G11" s="9"/>
      <c r="H11" s="24"/>
    </row>
    <row r="12" spans="1:8" ht="13.5" customHeight="1" x14ac:dyDescent="0.2">
      <c r="A12" s="10">
        <v>1</v>
      </c>
      <c r="B12" s="11">
        <v>2</v>
      </c>
      <c r="C12" s="72">
        <v>3</v>
      </c>
      <c r="D12" s="73"/>
      <c r="E12" s="25" t="s">
        <v>5</v>
      </c>
      <c r="F12" s="13" t="s">
        <v>6</v>
      </c>
      <c r="G12" s="13" t="s">
        <v>560</v>
      </c>
      <c r="H12" s="14" t="s">
        <v>561</v>
      </c>
    </row>
    <row r="13" spans="1:8" ht="13.35" customHeight="1" x14ac:dyDescent="0.2">
      <c r="A13" s="15" t="s">
        <v>562</v>
      </c>
      <c r="B13" s="16" t="s">
        <v>563</v>
      </c>
      <c r="C13" s="95" t="s">
        <v>9</v>
      </c>
      <c r="D13" s="96"/>
      <c r="E13" s="18">
        <v>1747882.61</v>
      </c>
      <c r="F13" s="17">
        <f>IF(IF(G13="-",0,G13)+IF(H13="-",0,H13)=0,"-",IF(G13="-",0,G13)+IF(H13="-",0,H13))</f>
        <v>1682637.93</v>
      </c>
      <c r="G13" s="17">
        <v>1682637.93</v>
      </c>
      <c r="H13" s="26" t="s">
        <v>25</v>
      </c>
    </row>
    <row r="14" spans="1:8" ht="13.35" customHeight="1" x14ac:dyDescent="0.2">
      <c r="A14" s="19" t="s">
        <v>11</v>
      </c>
      <c r="B14" s="20"/>
      <c r="C14" s="93"/>
      <c r="D14" s="94"/>
      <c r="E14" s="21"/>
      <c r="F14" s="27"/>
      <c r="G14" s="27"/>
      <c r="H14" s="28"/>
    </row>
    <row r="15" spans="1:8" ht="13.35" customHeight="1" x14ac:dyDescent="0.2">
      <c r="A15" s="15" t="s">
        <v>564</v>
      </c>
      <c r="B15" s="16" t="s">
        <v>563</v>
      </c>
      <c r="C15" s="95" t="s">
        <v>565</v>
      </c>
      <c r="D15" s="96"/>
      <c r="E15" s="18">
        <v>100184.8</v>
      </c>
      <c r="F15" s="17">
        <f t="shared" ref="F15:F78" si="0">IF(IF(G15="-",0,G15)+IF(H15="-",0,H15)=0,"-",IF(G15="-",0,G15)+IF(H15="-",0,H15))</f>
        <v>97198.080000000002</v>
      </c>
      <c r="G15" s="17">
        <v>97198.080000000002</v>
      </c>
      <c r="H15" s="26" t="s">
        <v>25</v>
      </c>
    </row>
    <row r="16" spans="1:8" ht="66.400000000000006" customHeight="1" x14ac:dyDescent="0.2">
      <c r="A16" s="19" t="s">
        <v>566</v>
      </c>
      <c r="B16" s="20" t="s">
        <v>563</v>
      </c>
      <c r="C16" s="93" t="s">
        <v>567</v>
      </c>
      <c r="D16" s="94"/>
      <c r="E16" s="21">
        <v>69019.429999999993</v>
      </c>
      <c r="F16" s="27">
        <f t="shared" si="0"/>
        <v>68573.600000000006</v>
      </c>
      <c r="G16" s="27">
        <v>68573.600000000006</v>
      </c>
      <c r="H16" s="28" t="s">
        <v>25</v>
      </c>
    </row>
    <row r="17" spans="1:8" ht="26.65" customHeight="1" x14ac:dyDescent="0.2">
      <c r="A17" s="19" t="s">
        <v>568</v>
      </c>
      <c r="B17" s="20" t="s">
        <v>563</v>
      </c>
      <c r="C17" s="93" t="s">
        <v>569</v>
      </c>
      <c r="D17" s="94"/>
      <c r="E17" s="21">
        <v>69019.429999999993</v>
      </c>
      <c r="F17" s="27">
        <f t="shared" si="0"/>
        <v>68573.600000000006</v>
      </c>
      <c r="G17" s="27">
        <v>68573.600000000006</v>
      </c>
      <c r="H17" s="28" t="s">
        <v>25</v>
      </c>
    </row>
    <row r="18" spans="1:8" ht="26.65" customHeight="1" x14ac:dyDescent="0.2">
      <c r="A18" s="19" t="s">
        <v>570</v>
      </c>
      <c r="B18" s="20" t="s">
        <v>563</v>
      </c>
      <c r="C18" s="93" t="s">
        <v>571</v>
      </c>
      <c r="D18" s="94"/>
      <c r="E18" s="21">
        <v>52496.5</v>
      </c>
      <c r="F18" s="27">
        <f t="shared" si="0"/>
        <v>52432.52</v>
      </c>
      <c r="G18" s="27">
        <v>52432.52</v>
      </c>
      <c r="H18" s="28" t="s">
        <v>25</v>
      </c>
    </row>
    <row r="19" spans="1:8" ht="39.75" customHeight="1" x14ac:dyDescent="0.2">
      <c r="A19" s="19" t="s">
        <v>572</v>
      </c>
      <c r="B19" s="20" t="s">
        <v>563</v>
      </c>
      <c r="C19" s="93" t="s">
        <v>573</v>
      </c>
      <c r="D19" s="94"/>
      <c r="E19" s="21">
        <v>501.25</v>
      </c>
      <c r="F19" s="27">
        <f t="shared" si="0"/>
        <v>262.17</v>
      </c>
      <c r="G19" s="27">
        <v>262.17</v>
      </c>
      <c r="H19" s="28" t="s">
        <v>25</v>
      </c>
    </row>
    <row r="20" spans="1:8" ht="39.75" customHeight="1" x14ac:dyDescent="0.2">
      <c r="A20" s="19" t="s">
        <v>574</v>
      </c>
      <c r="B20" s="20" t="s">
        <v>563</v>
      </c>
      <c r="C20" s="93" t="s">
        <v>575</v>
      </c>
      <c r="D20" s="94"/>
      <c r="E20" s="21">
        <v>16021.67</v>
      </c>
      <c r="F20" s="27">
        <f t="shared" si="0"/>
        <v>15878.92</v>
      </c>
      <c r="G20" s="27">
        <v>15878.92</v>
      </c>
      <c r="H20" s="28" t="s">
        <v>25</v>
      </c>
    </row>
    <row r="21" spans="1:8" ht="26.65" customHeight="1" x14ac:dyDescent="0.2">
      <c r="A21" s="19" t="s">
        <v>576</v>
      </c>
      <c r="B21" s="20" t="s">
        <v>563</v>
      </c>
      <c r="C21" s="93" t="s">
        <v>577</v>
      </c>
      <c r="D21" s="94"/>
      <c r="E21" s="21">
        <v>22603.49</v>
      </c>
      <c r="F21" s="27">
        <f t="shared" si="0"/>
        <v>21062.39</v>
      </c>
      <c r="G21" s="27">
        <v>21062.39</v>
      </c>
      <c r="H21" s="28" t="s">
        <v>25</v>
      </c>
    </row>
    <row r="22" spans="1:8" ht="26.65" customHeight="1" x14ac:dyDescent="0.2">
      <c r="A22" s="19" t="s">
        <v>578</v>
      </c>
      <c r="B22" s="20" t="s">
        <v>563</v>
      </c>
      <c r="C22" s="93" t="s">
        <v>579</v>
      </c>
      <c r="D22" s="94"/>
      <c r="E22" s="21">
        <v>22603.49</v>
      </c>
      <c r="F22" s="27">
        <f t="shared" si="0"/>
        <v>21062.39</v>
      </c>
      <c r="G22" s="27">
        <v>21062.39</v>
      </c>
      <c r="H22" s="28" t="s">
        <v>25</v>
      </c>
    </row>
    <row r="23" spans="1:8" ht="13.35" customHeight="1" x14ac:dyDescent="0.2">
      <c r="A23" s="19" t="s">
        <v>580</v>
      </c>
      <c r="B23" s="20" t="s">
        <v>563</v>
      </c>
      <c r="C23" s="93" t="s">
        <v>581</v>
      </c>
      <c r="D23" s="94"/>
      <c r="E23" s="21">
        <v>22603.49</v>
      </c>
      <c r="F23" s="27">
        <f t="shared" si="0"/>
        <v>21062.39</v>
      </c>
      <c r="G23" s="27">
        <v>21062.39</v>
      </c>
      <c r="H23" s="28" t="s">
        <v>25</v>
      </c>
    </row>
    <row r="24" spans="1:8" ht="13.35" customHeight="1" x14ac:dyDescent="0.2">
      <c r="A24" s="19" t="s">
        <v>582</v>
      </c>
      <c r="B24" s="20" t="s">
        <v>563</v>
      </c>
      <c r="C24" s="93" t="s">
        <v>583</v>
      </c>
      <c r="D24" s="94"/>
      <c r="E24" s="21">
        <v>1654.97</v>
      </c>
      <c r="F24" s="27">
        <f t="shared" si="0"/>
        <v>1354.26</v>
      </c>
      <c r="G24" s="27">
        <v>1354.26</v>
      </c>
      <c r="H24" s="28" t="s">
        <v>25</v>
      </c>
    </row>
    <row r="25" spans="1:8" ht="26.65" customHeight="1" x14ac:dyDescent="0.2">
      <c r="A25" s="19" t="s">
        <v>584</v>
      </c>
      <c r="B25" s="20" t="s">
        <v>563</v>
      </c>
      <c r="C25" s="93" t="s">
        <v>585</v>
      </c>
      <c r="D25" s="94"/>
      <c r="E25" s="21">
        <v>10</v>
      </c>
      <c r="F25" s="27">
        <f t="shared" si="0"/>
        <v>10</v>
      </c>
      <c r="G25" s="27">
        <v>10</v>
      </c>
      <c r="H25" s="28" t="s">
        <v>25</v>
      </c>
    </row>
    <row r="26" spans="1:8" ht="26.65" customHeight="1" x14ac:dyDescent="0.2">
      <c r="A26" s="19" t="s">
        <v>586</v>
      </c>
      <c r="B26" s="20" t="s">
        <v>563</v>
      </c>
      <c r="C26" s="93" t="s">
        <v>587</v>
      </c>
      <c r="D26" s="94"/>
      <c r="E26" s="21">
        <v>10</v>
      </c>
      <c r="F26" s="27">
        <f t="shared" si="0"/>
        <v>10</v>
      </c>
      <c r="G26" s="27">
        <v>10</v>
      </c>
      <c r="H26" s="28" t="s">
        <v>25</v>
      </c>
    </row>
    <row r="27" spans="1:8" ht="26.65" customHeight="1" x14ac:dyDescent="0.2">
      <c r="A27" s="19" t="s">
        <v>588</v>
      </c>
      <c r="B27" s="20" t="s">
        <v>563</v>
      </c>
      <c r="C27" s="93" t="s">
        <v>589</v>
      </c>
      <c r="D27" s="94"/>
      <c r="E27" s="21">
        <v>1644.97</v>
      </c>
      <c r="F27" s="27">
        <f t="shared" si="0"/>
        <v>1344.26</v>
      </c>
      <c r="G27" s="27">
        <v>1344.26</v>
      </c>
      <c r="H27" s="28" t="s">
        <v>25</v>
      </c>
    </row>
    <row r="28" spans="1:8" ht="13.35" customHeight="1" x14ac:dyDescent="0.2">
      <c r="A28" s="19" t="s">
        <v>590</v>
      </c>
      <c r="B28" s="20" t="s">
        <v>563</v>
      </c>
      <c r="C28" s="93" t="s">
        <v>591</v>
      </c>
      <c r="D28" s="94"/>
      <c r="E28" s="21">
        <v>5.57</v>
      </c>
      <c r="F28" s="27">
        <f t="shared" si="0"/>
        <v>5.57</v>
      </c>
      <c r="G28" s="27">
        <v>5.57</v>
      </c>
      <c r="H28" s="28" t="s">
        <v>25</v>
      </c>
    </row>
    <row r="29" spans="1:8" ht="13.35" customHeight="1" x14ac:dyDescent="0.2">
      <c r="A29" s="19" t="s">
        <v>592</v>
      </c>
      <c r="B29" s="20" t="s">
        <v>563</v>
      </c>
      <c r="C29" s="93" t="s">
        <v>593</v>
      </c>
      <c r="D29" s="94"/>
      <c r="E29" s="21">
        <v>5.57</v>
      </c>
      <c r="F29" s="27">
        <f t="shared" si="0"/>
        <v>5.57</v>
      </c>
      <c r="G29" s="27">
        <v>5.57</v>
      </c>
      <c r="H29" s="28" t="s">
        <v>25</v>
      </c>
    </row>
    <row r="30" spans="1:8" ht="26.65" customHeight="1" x14ac:dyDescent="0.2">
      <c r="A30" s="19" t="s">
        <v>594</v>
      </c>
      <c r="B30" s="20" t="s">
        <v>563</v>
      </c>
      <c r="C30" s="93" t="s">
        <v>595</v>
      </c>
      <c r="D30" s="94"/>
      <c r="E30" s="21">
        <v>4175.6000000000004</v>
      </c>
      <c r="F30" s="27">
        <f t="shared" si="0"/>
        <v>4175.6000000000004</v>
      </c>
      <c r="G30" s="27">
        <v>4175.6000000000004</v>
      </c>
      <c r="H30" s="28" t="s">
        <v>25</v>
      </c>
    </row>
    <row r="31" spans="1:8" ht="13.35" customHeight="1" x14ac:dyDescent="0.2">
      <c r="A31" s="19" t="s">
        <v>596</v>
      </c>
      <c r="B31" s="20" t="s">
        <v>563</v>
      </c>
      <c r="C31" s="93" t="s">
        <v>597</v>
      </c>
      <c r="D31" s="94"/>
      <c r="E31" s="21">
        <v>4175.6000000000004</v>
      </c>
      <c r="F31" s="27">
        <f t="shared" si="0"/>
        <v>4175.6000000000004</v>
      </c>
      <c r="G31" s="27">
        <v>4175.6000000000004</v>
      </c>
      <c r="H31" s="28" t="s">
        <v>25</v>
      </c>
    </row>
    <row r="32" spans="1:8" ht="53.1" customHeight="1" x14ac:dyDescent="0.2">
      <c r="A32" s="19" t="s">
        <v>598</v>
      </c>
      <c r="B32" s="20" t="s">
        <v>563</v>
      </c>
      <c r="C32" s="93" t="s">
        <v>599</v>
      </c>
      <c r="D32" s="94"/>
      <c r="E32" s="21">
        <v>4071.1</v>
      </c>
      <c r="F32" s="27">
        <f t="shared" si="0"/>
        <v>4071.1</v>
      </c>
      <c r="G32" s="27">
        <v>4071.1</v>
      </c>
      <c r="H32" s="28" t="s">
        <v>25</v>
      </c>
    </row>
    <row r="33" spans="1:8" ht="13.35" customHeight="1" x14ac:dyDescent="0.2">
      <c r="A33" s="19" t="s">
        <v>600</v>
      </c>
      <c r="B33" s="20" t="s">
        <v>563</v>
      </c>
      <c r="C33" s="93" t="s">
        <v>601</v>
      </c>
      <c r="D33" s="94"/>
      <c r="E33" s="21">
        <v>104.5</v>
      </c>
      <c r="F33" s="27">
        <f t="shared" si="0"/>
        <v>104.5</v>
      </c>
      <c r="G33" s="27">
        <v>104.5</v>
      </c>
      <c r="H33" s="28" t="s">
        <v>25</v>
      </c>
    </row>
    <row r="34" spans="1:8" ht="13.35" customHeight="1" x14ac:dyDescent="0.2">
      <c r="A34" s="19" t="s">
        <v>602</v>
      </c>
      <c r="B34" s="20" t="s">
        <v>563</v>
      </c>
      <c r="C34" s="93" t="s">
        <v>603</v>
      </c>
      <c r="D34" s="94"/>
      <c r="E34" s="21">
        <v>2725.74</v>
      </c>
      <c r="F34" s="27">
        <f t="shared" si="0"/>
        <v>2026.66</v>
      </c>
      <c r="G34" s="27">
        <v>2026.66</v>
      </c>
      <c r="H34" s="28" t="s">
        <v>25</v>
      </c>
    </row>
    <row r="35" spans="1:8" ht="13.35" customHeight="1" x14ac:dyDescent="0.2">
      <c r="A35" s="19" t="s">
        <v>604</v>
      </c>
      <c r="B35" s="20" t="s">
        <v>563</v>
      </c>
      <c r="C35" s="93" t="s">
        <v>605</v>
      </c>
      <c r="D35" s="94"/>
      <c r="E35" s="21">
        <v>20.45</v>
      </c>
      <c r="F35" s="27">
        <f t="shared" si="0"/>
        <v>20.45</v>
      </c>
      <c r="G35" s="27">
        <v>20.45</v>
      </c>
      <c r="H35" s="28" t="s">
        <v>25</v>
      </c>
    </row>
    <row r="36" spans="1:8" ht="26.65" customHeight="1" x14ac:dyDescent="0.2">
      <c r="A36" s="19" t="s">
        <v>606</v>
      </c>
      <c r="B36" s="20" t="s">
        <v>563</v>
      </c>
      <c r="C36" s="93" t="s">
        <v>607</v>
      </c>
      <c r="D36" s="94"/>
      <c r="E36" s="21">
        <v>20.45</v>
      </c>
      <c r="F36" s="27">
        <f t="shared" si="0"/>
        <v>20.45</v>
      </c>
      <c r="G36" s="27">
        <v>20.45</v>
      </c>
      <c r="H36" s="28" t="s">
        <v>25</v>
      </c>
    </row>
    <row r="37" spans="1:8" ht="13.35" customHeight="1" x14ac:dyDescent="0.2">
      <c r="A37" s="19" t="s">
        <v>608</v>
      </c>
      <c r="B37" s="20" t="s">
        <v>563</v>
      </c>
      <c r="C37" s="93" t="s">
        <v>609</v>
      </c>
      <c r="D37" s="94"/>
      <c r="E37" s="21">
        <v>669.58</v>
      </c>
      <c r="F37" s="27">
        <f t="shared" si="0"/>
        <v>534</v>
      </c>
      <c r="G37" s="27">
        <v>534</v>
      </c>
      <c r="H37" s="28" t="s">
        <v>25</v>
      </c>
    </row>
    <row r="38" spans="1:8" ht="26.65" customHeight="1" x14ac:dyDescent="0.2">
      <c r="A38" s="19" t="s">
        <v>610</v>
      </c>
      <c r="B38" s="20" t="s">
        <v>563</v>
      </c>
      <c r="C38" s="93" t="s">
        <v>611</v>
      </c>
      <c r="D38" s="94"/>
      <c r="E38" s="21">
        <v>218.04</v>
      </c>
      <c r="F38" s="27">
        <f t="shared" si="0"/>
        <v>186.93</v>
      </c>
      <c r="G38" s="27">
        <v>186.93</v>
      </c>
      <c r="H38" s="28" t="s">
        <v>25</v>
      </c>
    </row>
    <row r="39" spans="1:8" ht="13.35" customHeight="1" x14ac:dyDescent="0.2">
      <c r="A39" s="19" t="s">
        <v>612</v>
      </c>
      <c r="B39" s="20" t="s">
        <v>563</v>
      </c>
      <c r="C39" s="93" t="s">
        <v>613</v>
      </c>
      <c r="D39" s="94"/>
      <c r="E39" s="21">
        <v>313.55</v>
      </c>
      <c r="F39" s="27">
        <f t="shared" si="0"/>
        <v>287.25</v>
      </c>
      <c r="G39" s="27">
        <v>287.25</v>
      </c>
      <c r="H39" s="28" t="s">
        <v>25</v>
      </c>
    </row>
    <row r="40" spans="1:8" ht="13.35" customHeight="1" x14ac:dyDescent="0.2">
      <c r="A40" s="19" t="s">
        <v>614</v>
      </c>
      <c r="B40" s="20" t="s">
        <v>563</v>
      </c>
      <c r="C40" s="93" t="s">
        <v>615</v>
      </c>
      <c r="D40" s="94"/>
      <c r="E40" s="21">
        <v>138</v>
      </c>
      <c r="F40" s="27">
        <f t="shared" si="0"/>
        <v>59.83</v>
      </c>
      <c r="G40" s="27">
        <v>59.83</v>
      </c>
      <c r="H40" s="28" t="s">
        <v>25</v>
      </c>
    </row>
    <row r="41" spans="1:8" ht="13.35" customHeight="1" x14ac:dyDescent="0.2">
      <c r="A41" s="19" t="s">
        <v>616</v>
      </c>
      <c r="B41" s="20" t="s">
        <v>563</v>
      </c>
      <c r="C41" s="93" t="s">
        <v>617</v>
      </c>
      <c r="D41" s="94"/>
      <c r="E41" s="21">
        <v>497.4</v>
      </c>
      <c r="F41" s="27" t="str">
        <f t="shared" si="0"/>
        <v>-</v>
      </c>
      <c r="G41" s="27" t="s">
        <v>25</v>
      </c>
      <c r="H41" s="28" t="s">
        <v>25</v>
      </c>
    </row>
    <row r="42" spans="1:8" ht="13.35" customHeight="1" x14ac:dyDescent="0.2">
      <c r="A42" s="19" t="s">
        <v>618</v>
      </c>
      <c r="B42" s="20" t="s">
        <v>563</v>
      </c>
      <c r="C42" s="93" t="s">
        <v>619</v>
      </c>
      <c r="D42" s="94"/>
      <c r="E42" s="21">
        <v>1538.31</v>
      </c>
      <c r="F42" s="27">
        <f t="shared" si="0"/>
        <v>1472.21</v>
      </c>
      <c r="G42" s="27">
        <v>1472.21</v>
      </c>
      <c r="H42" s="28" t="s">
        <v>25</v>
      </c>
    </row>
    <row r="43" spans="1:8" ht="39.75" customHeight="1" x14ac:dyDescent="0.2">
      <c r="A43" s="15" t="s">
        <v>620</v>
      </c>
      <c r="B43" s="16" t="s">
        <v>563</v>
      </c>
      <c r="C43" s="95" t="s">
        <v>621</v>
      </c>
      <c r="D43" s="96"/>
      <c r="E43" s="18">
        <v>1835.93</v>
      </c>
      <c r="F43" s="17">
        <f t="shared" si="0"/>
        <v>1835.93</v>
      </c>
      <c r="G43" s="17">
        <v>1835.93</v>
      </c>
      <c r="H43" s="26" t="s">
        <v>25</v>
      </c>
    </row>
    <row r="44" spans="1:8" ht="66.400000000000006" customHeight="1" x14ac:dyDescent="0.2">
      <c r="A44" s="19" t="s">
        <v>566</v>
      </c>
      <c r="B44" s="20" t="s">
        <v>563</v>
      </c>
      <c r="C44" s="93" t="s">
        <v>622</v>
      </c>
      <c r="D44" s="94"/>
      <c r="E44" s="21">
        <v>1835.93</v>
      </c>
      <c r="F44" s="27">
        <f t="shared" si="0"/>
        <v>1835.93</v>
      </c>
      <c r="G44" s="27">
        <v>1835.93</v>
      </c>
      <c r="H44" s="28" t="s">
        <v>25</v>
      </c>
    </row>
    <row r="45" spans="1:8" ht="26.65" customHeight="1" x14ac:dyDescent="0.2">
      <c r="A45" s="19" t="s">
        <v>568</v>
      </c>
      <c r="B45" s="20" t="s">
        <v>563</v>
      </c>
      <c r="C45" s="93" t="s">
        <v>623</v>
      </c>
      <c r="D45" s="94"/>
      <c r="E45" s="21">
        <v>1835.93</v>
      </c>
      <c r="F45" s="27">
        <f t="shared" si="0"/>
        <v>1835.93</v>
      </c>
      <c r="G45" s="27">
        <v>1835.93</v>
      </c>
      <c r="H45" s="28" t="s">
        <v>25</v>
      </c>
    </row>
    <row r="46" spans="1:8" ht="26.65" customHeight="1" x14ac:dyDescent="0.2">
      <c r="A46" s="19" t="s">
        <v>570</v>
      </c>
      <c r="B46" s="20" t="s">
        <v>563</v>
      </c>
      <c r="C46" s="93" t="s">
        <v>624</v>
      </c>
      <c r="D46" s="94"/>
      <c r="E46" s="21">
        <v>1457.84</v>
      </c>
      <c r="F46" s="27">
        <f t="shared" si="0"/>
        <v>1457.84</v>
      </c>
      <c r="G46" s="27">
        <v>1457.84</v>
      </c>
      <c r="H46" s="28" t="s">
        <v>25</v>
      </c>
    </row>
    <row r="47" spans="1:8" ht="39.75" customHeight="1" x14ac:dyDescent="0.2">
      <c r="A47" s="19" t="s">
        <v>574</v>
      </c>
      <c r="B47" s="20" t="s">
        <v>563</v>
      </c>
      <c r="C47" s="93" t="s">
        <v>625</v>
      </c>
      <c r="D47" s="94"/>
      <c r="E47" s="21">
        <v>378.09</v>
      </c>
      <c r="F47" s="27">
        <f t="shared" si="0"/>
        <v>378.09</v>
      </c>
      <c r="G47" s="27">
        <v>378.09</v>
      </c>
      <c r="H47" s="28" t="s">
        <v>25</v>
      </c>
    </row>
    <row r="48" spans="1:8" ht="53.1" customHeight="1" x14ac:dyDescent="0.2">
      <c r="A48" s="15" t="s">
        <v>626</v>
      </c>
      <c r="B48" s="16" t="s">
        <v>563</v>
      </c>
      <c r="C48" s="95" t="s">
        <v>627</v>
      </c>
      <c r="D48" s="96"/>
      <c r="E48" s="18">
        <v>4594.22</v>
      </c>
      <c r="F48" s="17">
        <f t="shared" si="0"/>
        <v>4472.79</v>
      </c>
      <c r="G48" s="17">
        <v>4472.79</v>
      </c>
      <c r="H48" s="26" t="s">
        <v>25</v>
      </c>
    </row>
    <row r="49" spans="1:8" ht="66.400000000000006" customHeight="1" x14ac:dyDescent="0.2">
      <c r="A49" s="19" t="s">
        <v>566</v>
      </c>
      <c r="B49" s="20" t="s">
        <v>563</v>
      </c>
      <c r="C49" s="93" t="s">
        <v>628</v>
      </c>
      <c r="D49" s="94"/>
      <c r="E49" s="21">
        <v>3930.3</v>
      </c>
      <c r="F49" s="27">
        <f t="shared" si="0"/>
        <v>3873.2</v>
      </c>
      <c r="G49" s="27">
        <v>3873.2</v>
      </c>
      <c r="H49" s="28" t="s">
        <v>25</v>
      </c>
    </row>
    <row r="50" spans="1:8" ht="26.65" customHeight="1" x14ac:dyDescent="0.2">
      <c r="A50" s="19" t="s">
        <v>568</v>
      </c>
      <c r="B50" s="20" t="s">
        <v>563</v>
      </c>
      <c r="C50" s="93" t="s">
        <v>629</v>
      </c>
      <c r="D50" s="94"/>
      <c r="E50" s="21">
        <v>3930.3</v>
      </c>
      <c r="F50" s="27">
        <f t="shared" si="0"/>
        <v>3873.2</v>
      </c>
      <c r="G50" s="27">
        <v>3873.2</v>
      </c>
      <c r="H50" s="28" t="s">
        <v>25</v>
      </c>
    </row>
    <row r="51" spans="1:8" ht="26.65" customHeight="1" x14ac:dyDescent="0.2">
      <c r="A51" s="19" t="s">
        <v>570</v>
      </c>
      <c r="B51" s="20" t="s">
        <v>563</v>
      </c>
      <c r="C51" s="93" t="s">
        <v>630</v>
      </c>
      <c r="D51" s="94"/>
      <c r="E51" s="21">
        <v>2970.82</v>
      </c>
      <c r="F51" s="27">
        <f t="shared" si="0"/>
        <v>2928.28</v>
      </c>
      <c r="G51" s="27">
        <v>2928.28</v>
      </c>
      <c r="H51" s="28" t="s">
        <v>25</v>
      </c>
    </row>
    <row r="52" spans="1:8" ht="39.75" customHeight="1" x14ac:dyDescent="0.2">
      <c r="A52" s="19" t="s">
        <v>572</v>
      </c>
      <c r="B52" s="20" t="s">
        <v>563</v>
      </c>
      <c r="C52" s="93" t="s">
        <v>631</v>
      </c>
      <c r="D52" s="94"/>
      <c r="E52" s="21">
        <v>7</v>
      </c>
      <c r="F52" s="27">
        <f t="shared" si="0"/>
        <v>5</v>
      </c>
      <c r="G52" s="27">
        <v>5</v>
      </c>
      <c r="H52" s="28" t="s">
        <v>25</v>
      </c>
    </row>
    <row r="53" spans="1:8" ht="39.75" customHeight="1" x14ac:dyDescent="0.2">
      <c r="A53" s="19" t="s">
        <v>574</v>
      </c>
      <c r="B53" s="20" t="s">
        <v>563</v>
      </c>
      <c r="C53" s="93" t="s">
        <v>632</v>
      </c>
      <c r="D53" s="94"/>
      <c r="E53" s="21">
        <v>952.48</v>
      </c>
      <c r="F53" s="27">
        <f t="shared" si="0"/>
        <v>939.92</v>
      </c>
      <c r="G53" s="27">
        <v>939.92</v>
      </c>
      <c r="H53" s="28" t="s">
        <v>25</v>
      </c>
    </row>
    <row r="54" spans="1:8" ht="26.65" customHeight="1" x14ac:dyDescent="0.2">
      <c r="A54" s="19" t="s">
        <v>576</v>
      </c>
      <c r="B54" s="20" t="s">
        <v>563</v>
      </c>
      <c r="C54" s="93" t="s">
        <v>633</v>
      </c>
      <c r="D54" s="94"/>
      <c r="E54" s="21">
        <v>646.69000000000005</v>
      </c>
      <c r="F54" s="27">
        <f t="shared" si="0"/>
        <v>598.59</v>
      </c>
      <c r="G54" s="27">
        <v>598.59</v>
      </c>
      <c r="H54" s="28" t="s">
        <v>25</v>
      </c>
    </row>
    <row r="55" spans="1:8" ht="26.65" customHeight="1" x14ac:dyDescent="0.2">
      <c r="A55" s="19" t="s">
        <v>578</v>
      </c>
      <c r="B55" s="20" t="s">
        <v>563</v>
      </c>
      <c r="C55" s="93" t="s">
        <v>634</v>
      </c>
      <c r="D55" s="94"/>
      <c r="E55" s="21">
        <v>646.69000000000005</v>
      </c>
      <c r="F55" s="27">
        <f t="shared" si="0"/>
        <v>598.59</v>
      </c>
      <c r="G55" s="27">
        <v>598.59</v>
      </c>
      <c r="H55" s="28" t="s">
        <v>25</v>
      </c>
    </row>
    <row r="56" spans="1:8" ht="13.35" customHeight="1" x14ac:dyDescent="0.2">
      <c r="A56" s="19" t="s">
        <v>580</v>
      </c>
      <c r="B56" s="20" t="s">
        <v>563</v>
      </c>
      <c r="C56" s="93" t="s">
        <v>635</v>
      </c>
      <c r="D56" s="94"/>
      <c r="E56" s="21">
        <v>646.69000000000005</v>
      </c>
      <c r="F56" s="27">
        <f t="shared" si="0"/>
        <v>598.59</v>
      </c>
      <c r="G56" s="27">
        <v>598.59</v>
      </c>
      <c r="H56" s="28" t="s">
        <v>25</v>
      </c>
    </row>
    <row r="57" spans="1:8" ht="13.35" customHeight="1" x14ac:dyDescent="0.2">
      <c r="A57" s="19" t="s">
        <v>602</v>
      </c>
      <c r="B57" s="20" t="s">
        <v>563</v>
      </c>
      <c r="C57" s="93" t="s">
        <v>636</v>
      </c>
      <c r="D57" s="94"/>
      <c r="E57" s="21">
        <v>17.23</v>
      </c>
      <c r="F57" s="27">
        <f t="shared" si="0"/>
        <v>1</v>
      </c>
      <c r="G57" s="27">
        <v>1</v>
      </c>
      <c r="H57" s="28" t="s">
        <v>25</v>
      </c>
    </row>
    <row r="58" spans="1:8" ht="13.35" customHeight="1" x14ac:dyDescent="0.2">
      <c r="A58" s="19" t="s">
        <v>608</v>
      </c>
      <c r="B58" s="20" t="s">
        <v>563</v>
      </c>
      <c r="C58" s="93" t="s">
        <v>637</v>
      </c>
      <c r="D58" s="94"/>
      <c r="E58" s="21">
        <v>6</v>
      </c>
      <c r="F58" s="27">
        <f t="shared" si="0"/>
        <v>1</v>
      </c>
      <c r="G58" s="27">
        <v>1</v>
      </c>
      <c r="H58" s="28" t="s">
        <v>25</v>
      </c>
    </row>
    <row r="59" spans="1:8" ht="13.35" customHeight="1" x14ac:dyDescent="0.2">
      <c r="A59" s="19" t="s">
        <v>612</v>
      </c>
      <c r="B59" s="20" t="s">
        <v>563</v>
      </c>
      <c r="C59" s="93" t="s">
        <v>638</v>
      </c>
      <c r="D59" s="94"/>
      <c r="E59" s="21">
        <v>4</v>
      </c>
      <c r="F59" s="27">
        <f t="shared" si="0"/>
        <v>1</v>
      </c>
      <c r="G59" s="27">
        <v>1</v>
      </c>
      <c r="H59" s="28" t="s">
        <v>25</v>
      </c>
    </row>
    <row r="60" spans="1:8" ht="13.35" customHeight="1" x14ac:dyDescent="0.2">
      <c r="A60" s="19" t="s">
        <v>614</v>
      </c>
      <c r="B60" s="20" t="s">
        <v>563</v>
      </c>
      <c r="C60" s="93" t="s">
        <v>639</v>
      </c>
      <c r="D60" s="94"/>
      <c r="E60" s="21">
        <v>2</v>
      </c>
      <c r="F60" s="27" t="str">
        <f t="shared" si="0"/>
        <v>-</v>
      </c>
      <c r="G60" s="27" t="s">
        <v>25</v>
      </c>
      <c r="H60" s="28" t="s">
        <v>25</v>
      </c>
    </row>
    <row r="61" spans="1:8" ht="13.35" customHeight="1" x14ac:dyDescent="0.2">
      <c r="A61" s="19" t="s">
        <v>616</v>
      </c>
      <c r="B61" s="20" t="s">
        <v>563</v>
      </c>
      <c r="C61" s="93" t="s">
        <v>640</v>
      </c>
      <c r="D61" s="94"/>
      <c r="E61" s="21">
        <v>11.23</v>
      </c>
      <c r="F61" s="27" t="str">
        <f t="shared" si="0"/>
        <v>-</v>
      </c>
      <c r="G61" s="27" t="s">
        <v>25</v>
      </c>
      <c r="H61" s="28" t="s">
        <v>25</v>
      </c>
    </row>
    <row r="62" spans="1:8" ht="53.1" customHeight="1" x14ac:dyDescent="0.2">
      <c r="A62" s="15" t="s">
        <v>641</v>
      </c>
      <c r="B62" s="16" t="s">
        <v>563</v>
      </c>
      <c r="C62" s="95" t="s">
        <v>642</v>
      </c>
      <c r="D62" s="96"/>
      <c r="E62" s="18">
        <v>40826.239999999998</v>
      </c>
      <c r="F62" s="17">
        <f t="shared" si="0"/>
        <v>39849.300000000003</v>
      </c>
      <c r="G62" s="17">
        <v>39849.300000000003</v>
      </c>
      <c r="H62" s="26" t="s">
        <v>25</v>
      </c>
    </row>
    <row r="63" spans="1:8" ht="66.400000000000006" customHeight="1" x14ac:dyDescent="0.2">
      <c r="A63" s="19" t="s">
        <v>566</v>
      </c>
      <c r="B63" s="20" t="s">
        <v>563</v>
      </c>
      <c r="C63" s="93" t="s">
        <v>643</v>
      </c>
      <c r="D63" s="94"/>
      <c r="E63" s="21">
        <v>32588.26</v>
      </c>
      <c r="F63" s="27">
        <f t="shared" si="0"/>
        <v>32582.91</v>
      </c>
      <c r="G63" s="27">
        <v>32582.91</v>
      </c>
      <c r="H63" s="28" t="s">
        <v>25</v>
      </c>
    </row>
    <row r="64" spans="1:8" ht="26.65" customHeight="1" x14ac:dyDescent="0.2">
      <c r="A64" s="19" t="s">
        <v>568</v>
      </c>
      <c r="B64" s="20" t="s">
        <v>563</v>
      </c>
      <c r="C64" s="93" t="s">
        <v>644</v>
      </c>
      <c r="D64" s="94"/>
      <c r="E64" s="21">
        <v>32588.26</v>
      </c>
      <c r="F64" s="27">
        <f t="shared" si="0"/>
        <v>32582.91</v>
      </c>
      <c r="G64" s="27">
        <v>32582.91</v>
      </c>
      <c r="H64" s="28" t="s">
        <v>25</v>
      </c>
    </row>
    <row r="65" spans="1:8" ht="26.65" customHeight="1" x14ac:dyDescent="0.2">
      <c r="A65" s="19" t="s">
        <v>570</v>
      </c>
      <c r="B65" s="20" t="s">
        <v>563</v>
      </c>
      <c r="C65" s="93" t="s">
        <v>645</v>
      </c>
      <c r="D65" s="94"/>
      <c r="E65" s="21">
        <v>24695.09</v>
      </c>
      <c r="F65" s="27">
        <f t="shared" si="0"/>
        <v>24695.08</v>
      </c>
      <c r="G65" s="27">
        <v>24695.08</v>
      </c>
      <c r="H65" s="28" t="s">
        <v>25</v>
      </c>
    </row>
    <row r="66" spans="1:8" ht="39.75" customHeight="1" x14ac:dyDescent="0.2">
      <c r="A66" s="19" t="s">
        <v>572</v>
      </c>
      <c r="B66" s="20" t="s">
        <v>563</v>
      </c>
      <c r="C66" s="93" t="s">
        <v>646</v>
      </c>
      <c r="D66" s="94"/>
      <c r="E66" s="21">
        <v>187.48</v>
      </c>
      <c r="F66" s="27">
        <f t="shared" si="0"/>
        <v>182.13</v>
      </c>
      <c r="G66" s="27">
        <v>182.13</v>
      </c>
      <c r="H66" s="28" t="s">
        <v>25</v>
      </c>
    </row>
    <row r="67" spans="1:8" ht="39.75" customHeight="1" x14ac:dyDescent="0.2">
      <c r="A67" s="19" t="s">
        <v>574</v>
      </c>
      <c r="B67" s="20" t="s">
        <v>563</v>
      </c>
      <c r="C67" s="93" t="s">
        <v>647</v>
      </c>
      <c r="D67" s="94"/>
      <c r="E67" s="21">
        <v>7705.69</v>
      </c>
      <c r="F67" s="27">
        <f t="shared" si="0"/>
        <v>7705.69</v>
      </c>
      <c r="G67" s="27">
        <v>7705.69</v>
      </c>
      <c r="H67" s="28" t="s">
        <v>25</v>
      </c>
    </row>
    <row r="68" spans="1:8" ht="26.65" customHeight="1" x14ac:dyDescent="0.2">
      <c r="A68" s="19" t="s">
        <v>576</v>
      </c>
      <c r="B68" s="20" t="s">
        <v>563</v>
      </c>
      <c r="C68" s="93" t="s">
        <v>648</v>
      </c>
      <c r="D68" s="94"/>
      <c r="E68" s="21">
        <v>7855.81</v>
      </c>
      <c r="F68" s="27">
        <f t="shared" si="0"/>
        <v>7023.13</v>
      </c>
      <c r="G68" s="27">
        <v>7023.13</v>
      </c>
      <c r="H68" s="28" t="s">
        <v>25</v>
      </c>
    </row>
    <row r="69" spans="1:8" ht="26.65" customHeight="1" x14ac:dyDescent="0.2">
      <c r="A69" s="19" t="s">
        <v>578</v>
      </c>
      <c r="B69" s="20" t="s">
        <v>563</v>
      </c>
      <c r="C69" s="93" t="s">
        <v>649</v>
      </c>
      <c r="D69" s="94"/>
      <c r="E69" s="21">
        <v>7855.81</v>
      </c>
      <c r="F69" s="27">
        <f t="shared" si="0"/>
        <v>7023.13</v>
      </c>
      <c r="G69" s="27">
        <v>7023.13</v>
      </c>
      <c r="H69" s="28" t="s">
        <v>25</v>
      </c>
    </row>
    <row r="70" spans="1:8" ht="13.35" customHeight="1" x14ac:dyDescent="0.2">
      <c r="A70" s="19" t="s">
        <v>580</v>
      </c>
      <c r="B70" s="20" t="s">
        <v>563</v>
      </c>
      <c r="C70" s="93" t="s">
        <v>650</v>
      </c>
      <c r="D70" s="94"/>
      <c r="E70" s="21">
        <v>7855.81</v>
      </c>
      <c r="F70" s="27">
        <f t="shared" si="0"/>
        <v>7023.13</v>
      </c>
      <c r="G70" s="27">
        <v>7023.13</v>
      </c>
      <c r="H70" s="28" t="s">
        <v>25</v>
      </c>
    </row>
    <row r="71" spans="1:8" ht="13.35" customHeight="1" x14ac:dyDescent="0.2">
      <c r="A71" s="19" t="s">
        <v>602</v>
      </c>
      <c r="B71" s="20" t="s">
        <v>563</v>
      </c>
      <c r="C71" s="93" t="s">
        <v>651</v>
      </c>
      <c r="D71" s="94"/>
      <c r="E71" s="21">
        <v>382.18</v>
      </c>
      <c r="F71" s="27">
        <f t="shared" si="0"/>
        <v>243.26</v>
      </c>
      <c r="G71" s="27">
        <v>243.26</v>
      </c>
      <c r="H71" s="28" t="s">
        <v>25</v>
      </c>
    </row>
    <row r="72" spans="1:8" ht="13.35" customHeight="1" x14ac:dyDescent="0.2">
      <c r="A72" s="19" t="s">
        <v>608</v>
      </c>
      <c r="B72" s="20" t="s">
        <v>563</v>
      </c>
      <c r="C72" s="93" t="s">
        <v>652</v>
      </c>
      <c r="D72" s="94"/>
      <c r="E72" s="21">
        <v>250.6</v>
      </c>
      <c r="F72" s="27">
        <f t="shared" si="0"/>
        <v>243.26</v>
      </c>
      <c r="G72" s="27">
        <v>243.26</v>
      </c>
      <c r="H72" s="28" t="s">
        <v>25</v>
      </c>
    </row>
    <row r="73" spans="1:8" ht="26.65" customHeight="1" x14ac:dyDescent="0.2">
      <c r="A73" s="19" t="s">
        <v>610</v>
      </c>
      <c r="B73" s="20" t="s">
        <v>563</v>
      </c>
      <c r="C73" s="93" t="s">
        <v>653</v>
      </c>
      <c r="D73" s="94"/>
      <c r="E73" s="21">
        <v>149.1</v>
      </c>
      <c r="F73" s="27">
        <f t="shared" si="0"/>
        <v>141.79</v>
      </c>
      <c r="G73" s="27">
        <v>141.79</v>
      </c>
      <c r="H73" s="28" t="s">
        <v>25</v>
      </c>
    </row>
    <row r="74" spans="1:8" ht="13.35" customHeight="1" x14ac:dyDescent="0.2">
      <c r="A74" s="19" t="s">
        <v>612</v>
      </c>
      <c r="B74" s="20" t="s">
        <v>563</v>
      </c>
      <c r="C74" s="93" t="s">
        <v>654</v>
      </c>
      <c r="D74" s="94"/>
      <c r="E74" s="21">
        <v>101.5</v>
      </c>
      <c r="F74" s="27">
        <f t="shared" si="0"/>
        <v>101.47</v>
      </c>
      <c r="G74" s="27">
        <v>101.47</v>
      </c>
      <c r="H74" s="28" t="s">
        <v>25</v>
      </c>
    </row>
    <row r="75" spans="1:8" ht="13.35" customHeight="1" x14ac:dyDescent="0.2">
      <c r="A75" s="19" t="s">
        <v>616</v>
      </c>
      <c r="B75" s="20" t="s">
        <v>563</v>
      </c>
      <c r="C75" s="93" t="s">
        <v>655</v>
      </c>
      <c r="D75" s="94"/>
      <c r="E75" s="21">
        <v>131.58000000000001</v>
      </c>
      <c r="F75" s="27" t="str">
        <f t="shared" si="0"/>
        <v>-</v>
      </c>
      <c r="G75" s="27" t="s">
        <v>25</v>
      </c>
      <c r="H75" s="28" t="s">
        <v>25</v>
      </c>
    </row>
    <row r="76" spans="1:8" ht="13.35" customHeight="1" x14ac:dyDescent="0.2">
      <c r="A76" s="15" t="s">
        <v>656</v>
      </c>
      <c r="B76" s="16" t="s">
        <v>563</v>
      </c>
      <c r="C76" s="95" t="s">
        <v>657</v>
      </c>
      <c r="D76" s="96"/>
      <c r="E76" s="18">
        <v>3.4</v>
      </c>
      <c r="F76" s="17">
        <f t="shared" si="0"/>
        <v>3.4</v>
      </c>
      <c r="G76" s="17">
        <v>3.4</v>
      </c>
      <c r="H76" s="26" t="s">
        <v>25</v>
      </c>
    </row>
    <row r="77" spans="1:8" ht="26.65" customHeight="1" x14ac:dyDescent="0.2">
      <c r="A77" s="19" t="s">
        <v>576</v>
      </c>
      <c r="B77" s="20" t="s">
        <v>563</v>
      </c>
      <c r="C77" s="93" t="s">
        <v>658</v>
      </c>
      <c r="D77" s="94"/>
      <c r="E77" s="21">
        <v>3.4</v>
      </c>
      <c r="F77" s="27">
        <f t="shared" si="0"/>
        <v>3.4</v>
      </c>
      <c r="G77" s="27">
        <v>3.4</v>
      </c>
      <c r="H77" s="28" t="s">
        <v>25</v>
      </c>
    </row>
    <row r="78" spans="1:8" ht="26.65" customHeight="1" x14ac:dyDescent="0.2">
      <c r="A78" s="19" t="s">
        <v>578</v>
      </c>
      <c r="B78" s="20" t="s">
        <v>563</v>
      </c>
      <c r="C78" s="93" t="s">
        <v>659</v>
      </c>
      <c r="D78" s="94"/>
      <c r="E78" s="21">
        <v>3.4</v>
      </c>
      <c r="F78" s="27">
        <f t="shared" si="0"/>
        <v>3.4</v>
      </c>
      <c r="G78" s="27">
        <v>3.4</v>
      </c>
      <c r="H78" s="28" t="s">
        <v>25</v>
      </c>
    </row>
    <row r="79" spans="1:8" ht="13.35" customHeight="1" x14ac:dyDescent="0.2">
      <c r="A79" s="19" t="s">
        <v>580</v>
      </c>
      <c r="B79" s="20" t="s">
        <v>563</v>
      </c>
      <c r="C79" s="93" t="s">
        <v>660</v>
      </c>
      <c r="D79" s="94"/>
      <c r="E79" s="21">
        <v>3.4</v>
      </c>
      <c r="F79" s="27">
        <f t="shared" ref="F79:F142" si="1">IF(IF(G79="-",0,G79)+IF(H79="-",0,H79)=0,"-",IF(G79="-",0,G79)+IF(H79="-",0,H79))</f>
        <v>3.4</v>
      </c>
      <c r="G79" s="27">
        <v>3.4</v>
      </c>
      <c r="H79" s="28" t="s">
        <v>25</v>
      </c>
    </row>
    <row r="80" spans="1:8" ht="39.75" customHeight="1" x14ac:dyDescent="0.2">
      <c r="A80" s="15" t="s">
        <v>661</v>
      </c>
      <c r="B80" s="16" t="s">
        <v>563</v>
      </c>
      <c r="C80" s="95" t="s">
        <v>662</v>
      </c>
      <c r="D80" s="96"/>
      <c r="E80" s="18">
        <v>27108.05</v>
      </c>
      <c r="F80" s="17">
        <f t="shared" si="1"/>
        <v>26672.2</v>
      </c>
      <c r="G80" s="17">
        <v>26672.2</v>
      </c>
      <c r="H80" s="26" t="s">
        <v>25</v>
      </c>
    </row>
    <row r="81" spans="1:8" ht="66.400000000000006" customHeight="1" x14ac:dyDescent="0.2">
      <c r="A81" s="19" t="s">
        <v>566</v>
      </c>
      <c r="B81" s="20" t="s">
        <v>563</v>
      </c>
      <c r="C81" s="93" t="s">
        <v>663</v>
      </c>
      <c r="D81" s="94"/>
      <c r="E81" s="21">
        <v>20509.38</v>
      </c>
      <c r="F81" s="27">
        <f t="shared" si="1"/>
        <v>20202.310000000001</v>
      </c>
      <c r="G81" s="27">
        <v>20202.310000000001</v>
      </c>
      <c r="H81" s="28" t="s">
        <v>25</v>
      </c>
    </row>
    <row r="82" spans="1:8" ht="26.65" customHeight="1" x14ac:dyDescent="0.2">
      <c r="A82" s="19" t="s">
        <v>568</v>
      </c>
      <c r="B82" s="20" t="s">
        <v>563</v>
      </c>
      <c r="C82" s="93" t="s">
        <v>664</v>
      </c>
      <c r="D82" s="94"/>
      <c r="E82" s="21">
        <v>20509.38</v>
      </c>
      <c r="F82" s="27">
        <f t="shared" si="1"/>
        <v>20202.310000000001</v>
      </c>
      <c r="G82" s="27">
        <v>20202.310000000001</v>
      </c>
      <c r="H82" s="28" t="s">
        <v>25</v>
      </c>
    </row>
    <row r="83" spans="1:8" ht="26.65" customHeight="1" x14ac:dyDescent="0.2">
      <c r="A83" s="19" t="s">
        <v>570</v>
      </c>
      <c r="B83" s="20" t="s">
        <v>563</v>
      </c>
      <c r="C83" s="93" t="s">
        <v>665</v>
      </c>
      <c r="D83" s="94"/>
      <c r="E83" s="21">
        <v>15668.87</v>
      </c>
      <c r="F83" s="27">
        <f t="shared" si="1"/>
        <v>15665.26</v>
      </c>
      <c r="G83" s="27">
        <v>15665.26</v>
      </c>
      <c r="H83" s="28" t="s">
        <v>25</v>
      </c>
    </row>
    <row r="84" spans="1:8" ht="39.75" customHeight="1" x14ac:dyDescent="0.2">
      <c r="A84" s="19" t="s">
        <v>572</v>
      </c>
      <c r="B84" s="20" t="s">
        <v>563</v>
      </c>
      <c r="C84" s="93" t="s">
        <v>666</v>
      </c>
      <c r="D84" s="94"/>
      <c r="E84" s="21">
        <v>252.52</v>
      </c>
      <c r="F84" s="27">
        <f t="shared" si="1"/>
        <v>28.54</v>
      </c>
      <c r="G84" s="27">
        <v>28.54</v>
      </c>
      <c r="H84" s="28" t="s">
        <v>25</v>
      </c>
    </row>
    <row r="85" spans="1:8" ht="39.75" customHeight="1" x14ac:dyDescent="0.2">
      <c r="A85" s="19" t="s">
        <v>574</v>
      </c>
      <c r="B85" s="20" t="s">
        <v>563</v>
      </c>
      <c r="C85" s="93" t="s">
        <v>667</v>
      </c>
      <c r="D85" s="94"/>
      <c r="E85" s="21">
        <v>4587.99</v>
      </c>
      <c r="F85" s="27">
        <f t="shared" si="1"/>
        <v>4508.51</v>
      </c>
      <c r="G85" s="27">
        <v>4508.51</v>
      </c>
      <c r="H85" s="28" t="s">
        <v>25</v>
      </c>
    </row>
    <row r="86" spans="1:8" ht="26.65" customHeight="1" x14ac:dyDescent="0.2">
      <c r="A86" s="19" t="s">
        <v>576</v>
      </c>
      <c r="B86" s="20" t="s">
        <v>563</v>
      </c>
      <c r="C86" s="93" t="s">
        <v>668</v>
      </c>
      <c r="D86" s="94"/>
      <c r="E86" s="21">
        <v>6500.28</v>
      </c>
      <c r="F86" s="27">
        <f t="shared" si="1"/>
        <v>6448.75</v>
      </c>
      <c r="G86" s="27">
        <v>6448.75</v>
      </c>
      <c r="H86" s="28" t="s">
        <v>25</v>
      </c>
    </row>
    <row r="87" spans="1:8" ht="26.65" customHeight="1" x14ac:dyDescent="0.2">
      <c r="A87" s="19" t="s">
        <v>578</v>
      </c>
      <c r="B87" s="20" t="s">
        <v>563</v>
      </c>
      <c r="C87" s="93" t="s">
        <v>669</v>
      </c>
      <c r="D87" s="94"/>
      <c r="E87" s="21">
        <v>6500.28</v>
      </c>
      <c r="F87" s="27">
        <f t="shared" si="1"/>
        <v>6448.75</v>
      </c>
      <c r="G87" s="27">
        <v>6448.75</v>
      </c>
      <c r="H87" s="28" t="s">
        <v>25</v>
      </c>
    </row>
    <row r="88" spans="1:8" ht="13.35" customHeight="1" x14ac:dyDescent="0.2">
      <c r="A88" s="19" t="s">
        <v>580</v>
      </c>
      <c r="B88" s="20" t="s">
        <v>563</v>
      </c>
      <c r="C88" s="93" t="s">
        <v>670</v>
      </c>
      <c r="D88" s="94"/>
      <c r="E88" s="21">
        <v>6500.28</v>
      </c>
      <c r="F88" s="27">
        <f t="shared" si="1"/>
        <v>6448.75</v>
      </c>
      <c r="G88" s="27">
        <v>6448.75</v>
      </c>
      <c r="H88" s="28" t="s">
        <v>25</v>
      </c>
    </row>
    <row r="89" spans="1:8" ht="13.35" customHeight="1" x14ac:dyDescent="0.2">
      <c r="A89" s="19" t="s">
        <v>582</v>
      </c>
      <c r="B89" s="20" t="s">
        <v>563</v>
      </c>
      <c r="C89" s="93" t="s">
        <v>671</v>
      </c>
      <c r="D89" s="94"/>
      <c r="E89" s="21">
        <v>10</v>
      </c>
      <c r="F89" s="27">
        <f t="shared" si="1"/>
        <v>10</v>
      </c>
      <c r="G89" s="27">
        <v>10</v>
      </c>
      <c r="H89" s="28" t="s">
        <v>25</v>
      </c>
    </row>
    <row r="90" spans="1:8" ht="26.65" customHeight="1" x14ac:dyDescent="0.2">
      <c r="A90" s="19" t="s">
        <v>584</v>
      </c>
      <c r="B90" s="20" t="s">
        <v>563</v>
      </c>
      <c r="C90" s="93" t="s">
        <v>672</v>
      </c>
      <c r="D90" s="94"/>
      <c r="E90" s="21">
        <v>10</v>
      </c>
      <c r="F90" s="27">
        <f t="shared" si="1"/>
        <v>10</v>
      </c>
      <c r="G90" s="27">
        <v>10</v>
      </c>
      <c r="H90" s="28" t="s">
        <v>25</v>
      </c>
    </row>
    <row r="91" spans="1:8" ht="26.65" customHeight="1" x14ac:dyDescent="0.2">
      <c r="A91" s="19" t="s">
        <v>586</v>
      </c>
      <c r="B91" s="20" t="s">
        <v>563</v>
      </c>
      <c r="C91" s="93" t="s">
        <v>673</v>
      </c>
      <c r="D91" s="94"/>
      <c r="E91" s="21">
        <v>10</v>
      </c>
      <c r="F91" s="27">
        <f t="shared" si="1"/>
        <v>10</v>
      </c>
      <c r="G91" s="27">
        <v>10</v>
      </c>
      <c r="H91" s="28" t="s">
        <v>25</v>
      </c>
    </row>
    <row r="92" spans="1:8" ht="13.35" customHeight="1" x14ac:dyDescent="0.2">
      <c r="A92" s="19" t="s">
        <v>602</v>
      </c>
      <c r="B92" s="20" t="s">
        <v>563</v>
      </c>
      <c r="C92" s="93" t="s">
        <v>674</v>
      </c>
      <c r="D92" s="94"/>
      <c r="E92" s="21">
        <v>88.39</v>
      </c>
      <c r="F92" s="27">
        <f t="shared" si="1"/>
        <v>11.13</v>
      </c>
      <c r="G92" s="27">
        <v>11.13</v>
      </c>
      <c r="H92" s="28" t="s">
        <v>25</v>
      </c>
    </row>
    <row r="93" spans="1:8" ht="13.35" customHeight="1" x14ac:dyDescent="0.2">
      <c r="A93" s="19" t="s">
        <v>608</v>
      </c>
      <c r="B93" s="20" t="s">
        <v>563</v>
      </c>
      <c r="C93" s="93" t="s">
        <v>675</v>
      </c>
      <c r="D93" s="94"/>
      <c r="E93" s="21">
        <v>29.4</v>
      </c>
      <c r="F93" s="27">
        <f t="shared" si="1"/>
        <v>11.13</v>
      </c>
      <c r="G93" s="27">
        <v>11.13</v>
      </c>
      <c r="H93" s="28" t="s">
        <v>25</v>
      </c>
    </row>
    <row r="94" spans="1:8" ht="26.65" customHeight="1" x14ac:dyDescent="0.2">
      <c r="A94" s="19" t="s">
        <v>610</v>
      </c>
      <c r="B94" s="20" t="s">
        <v>563</v>
      </c>
      <c r="C94" s="93" t="s">
        <v>676</v>
      </c>
      <c r="D94" s="94"/>
      <c r="E94" s="21">
        <v>6</v>
      </c>
      <c r="F94" s="27" t="str">
        <f t="shared" si="1"/>
        <v>-</v>
      </c>
      <c r="G94" s="27" t="s">
        <v>25</v>
      </c>
      <c r="H94" s="28" t="s">
        <v>25</v>
      </c>
    </row>
    <row r="95" spans="1:8" ht="13.35" customHeight="1" x14ac:dyDescent="0.2">
      <c r="A95" s="19" t="s">
        <v>612</v>
      </c>
      <c r="B95" s="20" t="s">
        <v>563</v>
      </c>
      <c r="C95" s="93" t="s">
        <v>677</v>
      </c>
      <c r="D95" s="94"/>
      <c r="E95" s="21">
        <v>2.4</v>
      </c>
      <c r="F95" s="27">
        <f t="shared" si="1"/>
        <v>1.1299999999999999</v>
      </c>
      <c r="G95" s="27">
        <v>1.1299999999999999</v>
      </c>
      <c r="H95" s="28" t="s">
        <v>25</v>
      </c>
    </row>
    <row r="96" spans="1:8" ht="13.35" customHeight="1" x14ac:dyDescent="0.2">
      <c r="A96" s="19" t="s">
        <v>614</v>
      </c>
      <c r="B96" s="20" t="s">
        <v>563</v>
      </c>
      <c r="C96" s="93" t="s">
        <v>678</v>
      </c>
      <c r="D96" s="94"/>
      <c r="E96" s="21">
        <v>21</v>
      </c>
      <c r="F96" s="27">
        <f t="shared" si="1"/>
        <v>10</v>
      </c>
      <c r="G96" s="27">
        <v>10</v>
      </c>
      <c r="H96" s="28" t="s">
        <v>25</v>
      </c>
    </row>
    <row r="97" spans="1:8" ht="13.35" customHeight="1" x14ac:dyDescent="0.2">
      <c r="A97" s="19" t="s">
        <v>616</v>
      </c>
      <c r="B97" s="20" t="s">
        <v>563</v>
      </c>
      <c r="C97" s="93" t="s">
        <v>679</v>
      </c>
      <c r="D97" s="94"/>
      <c r="E97" s="21">
        <v>58.99</v>
      </c>
      <c r="F97" s="27" t="str">
        <f t="shared" si="1"/>
        <v>-</v>
      </c>
      <c r="G97" s="27" t="s">
        <v>25</v>
      </c>
      <c r="H97" s="28" t="s">
        <v>25</v>
      </c>
    </row>
    <row r="98" spans="1:8" ht="13.35" customHeight="1" x14ac:dyDescent="0.2">
      <c r="A98" s="15" t="s">
        <v>680</v>
      </c>
      <c r="B98" s="16" t="s">
        <v>563</v>
      </c>
      <c r="C98" s="95" t="s">
        <v>681</v>
      </c>
      <c r="D98" s="96"/>
      <c r="E98" s="18">
        <v>1538.31</v>
      </c>
      <c r="F98" s="17">
        <f t="shared" si="1"/>
        <v>1472.21</v>
      </c>
      <c r="G98" s="17">
        <v>1472.21</v>
      </c>
      <c r="H98" s="26" t="s">
        <v>25</v>
      </c>
    </row>
    <row r="99" spans="1:8" ht="13.35" customHeight="1" x14ac:dyDescent="0.2">
      <c r="A99" s="19" t="s">
        <v>602</v>
      </c>
      <c r="B99" s="20" t="s">
        <v>563</v>
      </c>
      <c r="C99" s="93" t="s">
        <v>682</v>
      </c>
      <c r="D99" s="94"/>
      <c r="E99" s="21">
        <v>1538.31</v>
      </c>
      <c r="F99" s="27">
        <f t="shared" si="1"/>
        <v>1472.21</v>
      </c>
      <c r="G99" s="27">
        <v>1472.21</v>
      </c>
      <c r="H99" s="28" t="s">
        <v>25</v>
      </c>
    </row>
    <row r="100" spans="1:8" ht="13.35" customHeight="1" x14ac:dyDescent="0.2">
      <c r="A100" s="19" t="s">
        <v>618</v>
      </c>
      <c r="B100" s="20" t="s">
        <v>563</v>
      </c>
      <c r="C100" s="93" t="s">
        <v>683</v>
      </c>
      <c r="D100" s="94"/>
      <c r="E100" s="21">
        <v>1538.31</v>
      </c>
      <c r="F100" s="27">
        <f t="shared" si="1"/>
        <v>1472.21</v>
      </c>
      <c r="G100" s="27">
        <v>1472.21</v>
      </c>
      <c r="H100" s="28" t="s">
        <v>25</v>
      </c>
    </row>
    <row r="101" spans="1:8" ht="13.35" customHeight="1" x14ac:dyDescent="0.2">
      <c r="A101" s="15" t="s">
        <v>684</v>
      </c>
      <c r="B101" s="16" t="s">
        <v>563</v>
      </c>
      <c r="C101" s="95" t="s">
        <v>685</v>
      </c>
      <c r="D101" s="96"/>
      <c r="E101" s="18">
        <v>274.93</v>
      </c>
      <c r="F101" s="17" t="str">
        <f t="shared" si="1"/>
        <v>-</v>
      </c>
      <c r="G101" s="17" t="s">
        <v>25</v>
      </c>
      <c r="H101" s="26" t="s">
        <v>25</v>
      </c>
    </row>
    <row r="102" spans="1:8" ht="13.35" customHeight="1" x14ac:dyDescent="0.2">
      <c r="A102" s="19" t="s">
        <v>602</v>
      </c>
      <c r="B102" s="20" t="s">
        <v>563</v>
      </c>
      <c r="C102" s="93" t="s">
        <v>686</v>
      </c>
      <c r="D102" s="94"/>
      <c r="E102" s="21">
        <v>274.93</v>
      </c>
      <c r="F102" s="27" t="str">
        <f t="shared" si="1"/>
        <v>-</v>
      </c>
      <c r="G102" s="27" t="s">
        <v>25</v>
      </c>
      <c r="H102" s="28" t="s">
        <v>25</v>
      </c>
    </row>
    <row r="103" spans="1:8" ht="13.35" customHeight="1" x14ac:dyDescent="0.2">
      <c r="A103" s="19" t="s">
        <v>616</v>
      </c>
      <c r="B103" s="20" t="s">
        <v>563</v>
      </c>
      <c r="C103" s="93" t="s">
        <v>687</v>
      </c>
      <c r="D103" s="94"/>
      <c r="E103" s="21">
        <v>274.93</v>
      </c>
      <c r="F103" s="27" t="str">
        <f t="shared" si="1"/>
        <v>-</v>
      </c>
      <c r="G103" s="27" t="s">
        <v>25</v>
      </c>
      <c r="H103" s="28" t="s">
        <v>25</v>
      </c>
    </row>
    <row r="104" spans="1:8" ht="13.35" customHeight="1" x14ac:dyDescent="0.2">
      <c r="A104" s="15" t="s">
        <v>688</v>
      </c>
      <c r="B104" s="16" t="s">
        <v>563</v>
      </c>
      <c r="C104" s="95" t="s">
        <v>689</v>
      </c>
      <c r="D104" s="96"/>
      <c r="E104" s="18">
        <v>24003.72</v>
      </c>
      <c r="F104" s="17">
        <f t="shared" si="1"/>
        <v>22892.26</v>
      </c>
      <c r="G104" s="17">
        <v>22892.26</v>
      </c>
      <c r="H104" s="26" t="s">
        <v>25</v>
      </c>
    </row>
    <row r="105" spans="1:8" ht="66.400000000000006" customHeight="1" x14ac:dyDescent="0.2">
      <c r="A105" s="19" t="s">
        <v>566</v>
      </c>
      <c r="B105" s="20" t="s">
        <v>563</v>
      </c>
      <c r="C105" s="93" t="s">
        <v>690</v>
      </c>
      <c r="D105" s="94"/>
      <c r="E105" s="21">
        <v>10155.57</v>
      </c>
      <c r="F105" s="27">
        <f t="shared" si="1"/>
        <v>10079.25</v>
      </c>
      <c r="G105" s="27">
        <v>10079.25</v>
      </c>
      <c r="H105" s="28" t="s">
        <v>25</v>
      </c>
    </row>
    <row r="106" spans="1:8" ht="26.65" customHeight="1" x14ac:dyDescent="0.2">
      <c r="A106" s="19" t="s">
        <v>568</v>
      </c>
      <c r="B106" s="20" t="s">
        <v>563</v>
      </c>
      <c r="C106" s="93" t="s">
        <v>691</v>
      </c>
      <c r="D106" s="94"/>
      <c r="E106" s="21">
        <v>10155.57</v>
      </c>
      <c r="F106" s="27">
        <f t="shared" si="1"/>
        <v>10079.25</v>
      </c>
      <c r="G106" s="27">
        <v>10079.25</v>
      </c>
      <c r="H106" s="28" t="s">
        <v>25</v>
      </c>
    </row>
    <row r="107" spans="1:8" ht="26.65" customHeight="1" x14ac:dyDescent="0.2">
      <c r="A107" s="19" t="s">
        <v>570</v>
      </c>
      <c r="B107" s="20" t="s">
        <v>563</v>
      </c>
      <c r="C107" s="93" t="s">
        <v>692</v>
      </c>
      <c r="D107" s="94"/>
      <c r="E107" s="21">
        <v>7703.9</v>
      </c>
      <c r="F107" s="27">
        <f t="shared" si="1"/>
        <v>7686.05</v>
      </c>
      <c r="G107" s="27">
        <v>7686.05</v>
      </c>
      <c r="H107" s="28" t="s">
        <v>25</v>
      </c>
    </row>
    <row r="108" spans="1:8" ht="39.75" customHeight="1" x14ac:dyDescent="0.2">
      <c r="A108" s="19" t="s">
        <v>572</v>
      </c>
      <c r="B108" s="20" t="s">
        <v>563</v>
      </c>
      <c r="C108" s="93" t="s">
        <v>693</v>
      </c>
      <c r="D108" s="94"/>
      <c r="E108" s="21">
        <v>54.25</v>
      </c>
      <c r="F108" s="27">
        <f t="shared" si="1"/>
        <v>46.5</v>
      </c>
      <c r="G108" s="27">
        <v>46.5</v>
      </c>
      <c r="H108" s="28" t="s">
        <v>25</v>
      </c>
    </row>
    <row r="109" spans="1:8" ht="39.75" customHeight="1" x14ac:dyDescent="0.2">
      <c r="A109" s="19" t="s">
        <v>574</v>
      </c>
      <c r="B109" s="20" t="s">
        <v>563</v>
      </c>
      <c r="C109" s="93" t="s">
        <v>694</v>
      </c>
      <c r="D109" s="94"/>
      <c r="E109" s="21">
        <v>2397.42</v>
      </c>
      <c r="F109" s="27">
        <f t="shared" si="1"/>
        <v>2346.6999999999998</v>
      </c>
      <c r="G109" s="27">
        <v>2346.6999999999998</v>
      </c>
      <c r="H109" s="28" t="s">
        <v>25</v>
      </c>
    </row>
    <row r="110" spans="1:8" ht="26.65" customHeight="1" x14ac:dyDescent="0.2">
      <c r="A110" s="19" t="s">
        <v>576</v>
      </c>
      <c r="B110" s="20" t="s">
        <v>563</v>
      </c>
      <c r="C110" s="93" t="s">
        <v>695</v>
      </c>
      <c r="D110" s="94"/>
      <c r="E110" s="21">
        <v>7597.31</v>
      </c>
      <c r="F110" s="27">
        <f t="shared" si="1"/>
        <v>6988.52</v>
      </c>
      <c r="G110" s="27">
        <v>6988.52</v>
      </c>
      <c r="H110" s="28" t="s">
        <v>25</v>
      </c>
    </row>
    <row r="111" spans="1:8" ht="26.65" customHeight="1" x14ac:dyDescent="0.2">
      <c r="A111" s="19" t="s">
        <v>578</v>
      </c>
      <c r="B111" s="20" t="s">
        <v>563</v>
      </c>
      <c r="C111" s="93" t="s">
        <v>696</v>
      </c>
      <c r="D111" s="94"/>
      <c r="E111" s="21">
        <v>7597.31</v>
      </c>
      <c r="F111" s="27">
        <f t="shared" si="1"/>
        <v>6988.52</v>
      </c>
      <c r="G111" s="27">
        <v>6988.52</v>
      </c>
      <c r="H111" s="28" t="s">
        <v>25</v>
      </c>
    </row>
    <row r="112" spans="1:8" ht="13.35" customHeight="1" x14ac:dyDescent="0.2">
      <c r="A112" s="19" t="s">
        <v>580</v>
      </c>
      <c r="B112" s="20" t="s">
        <v>563</v>
      </c>
      <c r="C112" s="93" t="s">
        <v>697</v>
      </c>
      <c r="D112" s="94"/>
      <c r="E112" s="21">
        <v>7597.31</v>
      </c>
      <c r="F112" s="27">
        <f t="shared" si="1"/>
        <v>6988.52</v>
      </c>
      <c r="G112" s="27">
        <v>6988.52</v>
      </c>
      <c r="H112" s="28" t="s">
        <v>25</v>
      </c>
    </row>
    <row r="113" spans="1:8" ht="13.35" customHeight="1" x14ac:dyDescent="0.2">
      <c r="A113" s="19" t="s">
        <v>582</v>
      </c>
      <c r="B113" s="20" t="s">
        <v>563</v>
      </c>
      <c r="C113" s="93" t="s">
        <v>698</v>
      </c>
      <c r="D113" s="94"/>
      <c r="E113" s="21">
        <v>1644.97</v>
      </c>
      <c r="F113" s="27">
        <f t="shared" si="1"/>
        <v>1344.26</v>
      </c>
      <c r="G113" s="27">
        <v>1344.26</v>
      </c>
      <c r="H113" s="28" t="s">
        <v>25</v>
      </c>
    </row>
    <row r="114" spans="1:8" ht="26.65" customHeight="1" x14ac:dyDescent="0.2">
      <c r="A114" s="19" t="s">
        <v>588</v>
      </c>
      <c r="B114" s="20" t="s">
        <v>563</v>
      </c>
      <c r="C114" s="93" t="s">
        <v>699</v>
      </c>
      <c r="D114" s="94"/>
      <c r="E114" s="21">
        <v>1644.97</v>
      </c>
      <c r="F114" s="27">
        <f t="shared" si="1"/>
        <v>1344.26</v>
      </c>
      <c r="G114" s="27">
        <v>1344.26</v>
      </c>
      <c r="H114" s="28" t="s">
        <v>25</v>
      </c>
    </row>
    <row r="115" spans="1:8" ht="13.35" customHeight="1" x14ac:dyDescent="0.2">
      <c r="A115" s="19" t="s">
        <v>590</v>
      </c>
      <c r="B115" s="20" t="s">
        <v>563</v>
      </c>
      <c r="C115" s="93" t="s">
        <v>700</v>
      </c>
      <c r="D115" s="94"/>
      <c r="E115" s="21">
        <v>5.57</v>
      </c>
      <c r="F115" s="27">
        <f t="shared" si="1"/>
        <v>5.57</v>
      </c>
      <c r="G115" s="27">
        <v>5.57</v>
      </c>
      <c r="H115" s="28" t="s">
        <v>25</v>
      </c>
    </row>
    <row r="116" spans="1:8" ht="13.35" customHeight="1" x14ac:dyDescent="0.2">
      <c r="A116" s="19" t="s">
        <v>592</v>
      </c>
      <c r="B116" s="20" t="s">
        <v>563</v>
      </c>
      <c r="C116" s="93" t="s">
        <v>701</v>
      </c>
      <c r="D116" s="94"/>
      <c r="E116" s="21">
        <v>5.57</v>
      </c>
      <c r="F116" s="27">
        <f t="shared" si="1"/>
        <v>5.57</v>
      </c>
      <c r="G116" s="27">
        <v>5.57</v>
      </c>
      <c r="H116" s="28" t="s">
        <v>25</v>
      </c>
    </row>
    <row r="117" spans="1:8" ht="26.65" customHeight="1" x14ac:dyDescent="0.2">
      <c r="A117" s="19" t="s">
        <v>594</v>
      </c>
      <c r="B117" s="20" t="s">
        <v>563</v>
      </c>
      <c r="C117" s="93" t="s">
        <v>702</v>
      </c>
      <c r="D117" s="94"/>
      <c r="E117" s="21">
        <v>4175.6000000000004</v>
      </c>
      <c r="F117" s="27">
        <f t="shared" si="1"/>
        <v>4175.6000000000004</v>
      </c>
      <c r="G117" s="27">
        <v>4175.6000000000004</v>
      </c>
      <c r="H117" s="28" t="s">
        <v>25</v>
      </c>
    </row>
    <row r="118" spans="1:8" ht="13.35" customHeight="1" x14ac:dyDescent="0.2">
      <c r="A118" s="19" t="s">
        <v>596</v>
      </c>
      <c r="B118" s="20" t="s">
        <v>563</v>
      </c>
      <c r="C118" s="93" t="s">
        <v>703</v>
      </c>
      <c r="D118" s="94"/>
      <c r="E118" s="21">
        <v>4175.6000000000004</v>
      </c>
      <c r="F118" s="27">
        <f t="shared" si="1"/>
        <v>4175.6000000000004</v>
      </c>
      <c r="G118" s="27">
        <v>4175.6000000000004</v>
      </c>
      <c r="H118" s="28" t="s">
        <v>25</v>
      </c>
    </row>
    <row r="119" spans="1:8" ht="53.1" customHeight="1" x14ac:dyDescent="0.2">
      <c r="A119" s="19" t="s">
        <v>598</v>
      </c>
      <c r="B119" s="20" t="s">
        <v>563</v>
      </c>
      <c r="C119" s="93" t="s">
        <v>704</v>
      </c>
      <c r="D119" s="94"/>
      <c r="E119" s="21">
        <v>4071.1</v>
      </c>
      <c r="F119" s="27">
        <f t="shared" si="1"/>
        <v>4071.1</v>
      </c>
      <c r="G119" s="27">
        <v>4071.1</v>
      </c>
      <c r="H119" s="28" t="s">
        <v>25</v>
      </c>
    </row>
    <row r="120" spans="1:8" ht="13.35" customHeight="1" x14ac:dyDescent="0.2">
      <c r="A120" s="19" t="s">
        <v>600</v>
      </c>
      <c r="B120" s="20" t="s">
        <v>563</v>
      </c>
      <c r="C120" s="93" t="s">
        <v>705</v>
      </c>
      <c r="D120" s="94"/>
      <c r="E120" s="21">
        <v>104.5</v>
      </c>
      <c r="F120" s="27">
        <f t="shared" si="1"/>
        <v>104.5</v>
      </c>
      <c r="G120" s="27">
        <v>104.5</v>
      </c>
      <c r="H120" s="28" t="s">
        <v>25</v>
      </c>
    </row>
    <row r="121" spans="1:8" ht="13.35" customHeight="1" x14ac:dyDescent="0.2">
      <c r="A121" s="19" t="s">
        <v>602</v>
      </c>
      <c r="B121" s="20" t="s">
        <v>563</v>
      </c>
      <c r="C121" s="93" t="s">
        <v>706</v>
      </c>
      <c r="D121" s="94"/>
      <c r="E121" s="21">
        <v>424.71</v>
      </c>
      <c r="F121" s="27">
        <f t="shared" si="1"/>
        <v>299.07</v>
      </c>
      <c r="G121" s="27">
        <v>299.07</v>
      </c>
      <c r="H121" s="28" t="s">
        <v>25</v>
      </c>
    </row>
    <row r="122" spans="1:8" ht="13.35" customHeight="1" x14ac:dyDescent="0.2">
      <c r="A122" s="19" t="s">
        <v>604</v>
      </c>
      <c r="B122" s="20" t="s">
        <v>563</v>
      </c>
      <c r="C122" s="93" t="s">
        <v>707</v>
      </c>
      <c r="D122" s="94"/>
      <c r="E122" s="21">
        <v>20.45</v>
      </c>
      <c r="F122" s="27">
        <f t="shared" si="1"/>
        <v>20.45</v>
      </c>
      <c r="G122" s="27">
        <v>20.45</v>
      </c>
      <c r="H122" s="28" t="s">
        <v>25</v>
      </c>
    </row>
    <row r="123" spans="1:8" ht="26.65" customHeight="1" x14ac:dyDescent="0.2">
      <c r="A123" s="19" t="s">
        <v>606</v>
      </c>
      <c r="B123" s="20" t="s">
        <v>563</v>
      </c>
      <c r="C123" s="93" t="s">
        <v>708</v>
      </c>
      <c r="D123" s="94"/>
      <c r="E123" s="21">
        <v>20.45</v>
      </c>
      <c r="F123" s="27">
        <f t="shared" si="1"/>
        <v>20.45</v>
      </c>
      <c r="G123" s="27">
        <v>20.45</v>
      </c>
      <c r="H123" s="28" t="s">
        <v>25</v>
      </c>
    </row>
    <row r="124" spans="1:8" ht="13.35" customHeight="1" x14ac:dyDescent="0.2">
      <c r="A124" s="19" t="s">
        <v>608</v>
      </c>
      <c r="B124" s="20" t="s">
        <v>563</v>
      </c>
      <c r="C124" s="93" t="s">
        <v>709</v>
      </c>
      <c r="D124" s="94"/>
      <c r="E124" s="21">
        <v>383.58</v>
      </c>
      <c r="F124" s="27">
        <f t="shared" si="1"/>
        <v>278.62</v>
      </c>
      <c r="G124" s="27">
        <v>278.62</v>
      </c>
      <c r="H124" s="28" t="s">
        <v>25</v>
      </c>
    </row>
    <row r="125" spans="1:8" ht="26.65" customHeight="1" x14ac:dyDescent="0.2">
      <c r="A125" s="19" t="s">
        <v>610</v>
      </c>
      <c r="B125" s="20" t="s">
        <v>563</v>
      </c>
      <c r="C125" s="93" t="s">
        <v>710</v>
      </c>
      <c r="D125" s="94"/>
      <c r="E125" s="21">
        <v>62.94</v>
      </c>
      <c r="F125" s="27">
        <f t="shared" si="1"/>
        <v>45.14</v>
      </c>
      <c r="G125" s="27">
        <v>45.14</v>
      </c>
      <c r="H125" s="28" t="s">
        <v>25</v>
      </c>
    </row>
    <row r="126" spans="1:8" ht="13.35" customHeight="1" x14ac:dyDescent="0.2">
      <c r="A126" s="19" t="s">
        <v>612</v>
      </c>
      <c r="B126" s="20" t="s">
        <v>563</v>
      </c>
      <c r="C126" s="93" t="s">
        <v>711</v>
      </c>
      <c r="D126" s="94"/>
      <c r="E126" s="21">
        <v>205.65</v>
      </c>
      <c r="F126" s="27">
        <f t="shared" si="1"/>
        <v>183.65</v>
      </c>
      <c r="G126" s="27">
        <v>183.65</v>
      </c>
      <c r="H126" s="28" t="s">
        <v>25</v>
      </c>
    </row>
    <row r="127" spans="1:8" ht="13.35" customHeight="1" x14ac:dyDescent="0.2">
      <c r="A127" s="19" t="s">
        <v>614</v>
      </c>
      <c r="B127" s="20" t="s">
        <v>563</v>
      </c>
      <c r="C127" s="93" t="s">
        <v>712</v>
      </c>
      <c r="D127" s="94"/>
      <c r="E127" s="21">
        <v>115</v>
      </c>
      <c r="F127" s="27">
        <f t="shared" si="1"/>
        <v>49.83</v>
      </c>
      <c r="G127" s="27">
        <v>49.83</v>
      </c>
      <c r="H127" s="28" t="s">
        <v>25</v>
      </c>
    </row>
    <row r="128" spans="1:8" ht="13.35" customHeight="1" x14ac:dyDescent="0.2">
      <c r="A128" s="19" t="s">
        <v>616</v>
      </c>
      <c r="B128" s="20" t="s">
        <v>563</v>
      </c>
      <c r="C128" s="93" t="s">
        <v>713</v>
      </c>
      <c r="D128" s="94"/>
      <c r="E128" s="21">
        <v>20.67</v>
      </c>
      <c r="F128" s="27" t="str">
        <f t="shared" si="1"/>
        <v>-</v>
      </c>
      <c r="G128" s="27" t="s">
        <v>25</v>
      </c>
      <c r="H128" s="28" t="s">
        <v>25</v>
      </c>
    </row>
    <row r="129" spans="1:8" ht="13.35" customHeight="1" x14ac:dyDescent="0.2">
      <c r="A129" s="15" t="s">
        <v>714</v>
      </c>
      <c r="B129" s="16" t="s">
        <v>563</v>
      </c>
      <c r="C129" s="95" t="s">
        <v>715</v>
      </c>
      <c r="D129" s="96"/>
      <c r="E129" s="18">
        <v>1138.4000000000001</v>
      </c>
      <c r="F129" s="17">
        <f t="shared" si="1"/>
        <v>1138.4000000000001</v>
      </c>
      <c r="G129" s="17">
        <v>1138.4000000000001</v>
      </c>
      <c r="H129" s="26" t="s">
        <v>25</v>
      </c>
    </row>
    <row r="130" spans="1:8" ht="13.35" customHeight="1" x14ac:dyDescent="0.2">
      <c r="A130" s="19" t="s">
        <v>590</v>
      </c>
      <c r="B130" s="20" t="s">
        <v>563</v>
      </c>
      <c r="C130" s="93" t="s">
        <v>716</v>
      </c>
      <c r="D130" s="94"/>
      <c r="E130" s="21">
        <v>1138.4000000000001</v>
      </c>
      <c r="F130" s="27">
        <f t="shared" si="1"/>
        <v>1138.4000000000001</v>
      </c>
      <c r="G130" s="27">
        <v>1138.4000000000001</v>
      </c>
      <c r="H130" s="28" t="s">
        <v>25</v>
      </c>
    </row>
    <row r="131" spans="1:8" ht="13.35" customHeight="1" x14ac:dyDescent="0.2">
      <c r="A131" s="19" t="s">
        <v>592</v>
      </c>
      <c r="B131" s="20" t="s">
        <v>563</v>
      </c>
      <c r="C131" s="93" t="s">
        <v>717</v>
      </c>
      <c r="D131" s="94"/>
      <c r="E131" s="21">
        <v>1138.4000000000001</v>
      </c>
      <c r="F131" s="27">
        <f t="shared" si="1"/>
        <v>1138.4000000000001</v>
      </c>
      <c r="G131" s="27">
        <v>1138.4000000000001</v>
      </c>
      <c r="H131" s="28" t="s">
        <v>25</v>
      </c>
    </row>
    <row r="132" spans="1:8" ht="13.35" customHeight="1" x14ac:dyDescent="0.2">
      <c r="A132" s="15" t="s">
        <v>718</v>
      </c>
      <c r="B132" s="16" t="s">
        <v>563</v>
      </c>
      <c r="C132" s="95" t="s">
        <v>719</v>
      </c>
      <c r="D132" s="96"/>
      <c r="E132" s="18">
        <v>1138.4000000000001</v>
      </c>
      <c r="F132" s="17">
        <f t="shared" si="1"/>
        <v>1138.4000000000001</v>
      </c>
      <c r="G132" s="17">
        <v>1138.4000000000001</v>
      </c>
      <c r="H132" s="26" t="s">
        <v>25</v>
      </c>
    </row>
    <row r="133" spans="1:8" ht="13.35" customHeight="1" x14ac:dyDescent="0.2">
      <c r="A133" s="19" t="s">
        <v>590</v>
      </c>
      <c r="B133" s="20" t="s">
        <v>563</v>
      </c>
      <c r="C133" s="93" t="s">
        <v>720</v>
      </c>
      <c r="D133" s="94"/>
      <c r="E133" s="21">
        <v>1138.4000000000001</v>
      </c>
      <c r="F133" s="27">
        <f t="shared" si="1"/>
        <v>1138.4000000000001</v>
      </c>
      <c r="G133" s="27">
        <v>1138.4000000000001</v>
      </c>
      <c r="H133" s="28" t="s">
        <v>25</v>
      </c>
    </row>
    <row r="134" spans="1:8" ht="13.35" customHeight="1" x14ac:dyDescent="0.2">
      <c r="A134" s="19" t="s">
        <v>592</v>
      </c>
      <c r="B134" s="20" t="s">
        <v>563</v>
      </c>
      <c r="C134" s="93" t="s">
        <v>721</v>
      </c>
      <c r="D134" s="94"/>
      <c r="E134" s="21">
        <v>1138.4000000000001</v>
      </c>
      <c r="F134" s="27">
        <f t="shared" si="1"/>
        <v>1138.4000000000001</v>
      </c>
      <c r="G134" s="27">
        <v>1138.4000000000001</v>
      </c>
      <c r="H134" s="28" t="s">
        <v>25</v>
      </c>
    </row>
    <row r="135" spans="1:8" ht="26.65" customHeight="1" x14ac:dyDescent="0.2">
      <c r="A135" s="15" t="s">
        <v>722</v>
      </c>
      <c r="B135" s="16" t="s">
        <v>563</v>
      </c>
      <c r="C135" s="95" t="s">
        <v>723</v>
      </c>
      <c r="D135" s="96"/>
      <c r="E135" s="18">
        <v>3166.12</v>
      </c>
      <c r="F135" s="17">
        <f t="shared" si="1"/>
        <v>3121.98</v>
      </c>
      <c r="G135" s="17">
        <v>3121.98</v>
      </c>
      <c r="H135" s="26" t="s">
        <v>25</v>
      </c>
    </row>
    <row r="136" spans="1:8" ht="66.400000000000006" customHeight="1" x14ac:dyDescent="0.2">
      <c r="A136" s="19" t="s">
        <v>566</v>
      </c>
      <c r="B136" s="20" t="s">
        <v>563</v>
      </c>
      <c r="C136" s="93" t="s">
        <v>724</v>
      </c>
      <c r="D136" s="94"/>
      <c r="E136" s="21">
        <v>2209.65</v>
      </c>
      <c r="F136" s="27">
        <f t="shared" si="1"/>
        <v>2209.65</v>
      </c>
      <c r="G136" s="27">
        <v>2209.65</v>
      </c>
      <c r="H136" s="28" t="s">
        <v>25</v>
      </c>
    </row>
    <row r="137" spans="1:8" ht="26.65" customHeight="1" x14ac:dyDescent="0.2">
      <c r="A137" s="19" t="s">
        <v>568</v>
      </c>
      <c r="B137" s="20" t="s">
        <v>563</v>
      </c>
      <c r="C137" s="93" t="s">
        <v>725</v>
      </c>
      <c r="D137" s="94"/>
      <c r="E137" s="21">
        <v>2209.65</v>
      </c>
      <c r="F137" s="27">
        <f t="shared" si="1"/>
        <v>2209.65</v>
      </c>
      <c r="G137" s="27">
        <v>2209.65</v>
      </c>
      <c r="H137" s="28" t="s">
        <v>25</v>
      </c>
    </row>
    <row r="138" spans="1:8" ht="26.65" customHeight="1" x14ac:dyDescent="0.2">
      <c r="A138" s="19" t="s">
        <v>570</v>
      </c>
      <c r="B138" s="20" t="s">
        <v>563</v>
      </c>
      <c r="C138" s="93" t="s">
        <v>726</v>
      </c>
      <c r="D138" s="94"/>
      <c r="E138" s="21">
        <v>1695.84</v>
      </c>
      <c r="F138" s="27">
        <f t="shared" si="1"/>
        <v>1695.84</v>
      </c>
      <c r="G138" s="27">
        <v>1695.84</v>
      </c>
      <c r="H138" s="28" t="s">
        <v>25</v>
      </c>
    </row>
    <row r="139" spans="1:8" ht="39.75" customHeight="1" x14ac:dyDescent="0.2">
      <c r="A139" s="19" t="s">
        <v>572</v>
      </c>
      <c r="B139" s="20" t="s">
        <v>563</v>
      </c>
      <c r="C139" s="93" t="s">
        <v>727</v>
      </c>
      <c r="D139" s="94"/>
      <c r="E139" s="21">
        <v>2.2000000000000002</v>
      </c>
      <c r="F139" s="27">
        <f t="shared" si="1"/>
        <v>2.2000000000000002</v>
      </c>
      <c r="G139" s="27">
        <v>2.2000000000000002</v>
      </c>
      <c r="H139" s="28" t="s">
        <v>25</v>
      </c>
    </row>
    <row r="140" spans="1:8" ht="39.75" customHeight="1" x14ac:dyDescent="0.2">
      <c r="A140" s="19" t="s">
        <v>574</v>
      </c>
      <c r="B140" s="20" t="s">
        <v>563</v>
      </c>
      <c r="C140" s="93" t="s">
        <v>728</v>
      </c>
      <c r="D140" s="94"/>
      <c r="E140" s="21">
        <v>511.61</v>
      </c>
      <c r="F140" s="27">
        <f t="shared" si="1"/>
        <v>511.61</v>
      </c>
      <c r="G140" s="27">
        <v>511.61</v>
      </c>
      <c r="H140" s="28" t="s">
        <v>25</v>
      </c>
    </row>
    <row r="141" spans="1:8" ht="26.65" customHeight="1" x14ac:dyDescent="0.2">
      <c r="A141" s="19" t="s">
        <v>576</v>
      </c>
      <c r="B141" s="20" t="s">
        <v>563</v>
      </c>
      <c r="C141" s="93" t="s">
        <v>729</v>
      </c>
      <c r="D141" s="94"/>
      <c r="E141" s="21">
        <v>914.35</v>
      </c>
      <c r="F141" s="27">
        <f t="shared" si="1"/>
        <v>870.21</v>
      </c>
      <c r="G141" s="27">
        <v>870.21</v>
      </c>
      <c r="H141" s="28" t="s">
        <v>25</v>
      </c>
    </row>
    <row r="142" spans="1:8" ht="26.65" customHeight="1" x14ac:dyDescent="0.2">
      <c r="A142" s="19" t="s">
        <v>578</v>
      </c>
      <c r="B142" s="20" t="s">
        <v>563</v>
      </c>
      <c r="C142" s="93" t="s">
        <v>730</v>
      </c>
      <c r="D142" s="94"/>
      <c r="E142" s="21">
        <v>914.35</v>
      </c>
      <c r="F142" s="27">
        <f t="shared" si="1"/>
        <v>870.21</v>
      </c>
      <c r="G142" s="27">
        <v>870.21</v>
      </c>
      <c r="H142" s="28" t="s">
        <v>25</v>
      </c>
    </row>
    <row r="143" spans="1:8" ht="13.35" customHeight="1" x14ac:dyDescent="0.2">
      <c r="A143" s="19" t="s">
        <v>580</v>
      </c>
      <c r="B143" s="20" t="s">
        <v>563</v>
      </c>
      <c r="C143" s="93" t="s">
        <v>731</v>
      </c>
      <c r="D143" s="94"/>
      <c r="E143" s="21">
        <v>914.35</v>
      </c>
      <c r="F143" s="27">
        <f t="shared" ref="F143:F206" si="2">IF(IF(G143="-",0,G143)+IF(H143="-",0,H143)=0,"-",IF(G143="-",0,G143)+IF(H143="-",0,H143))</f>
        <v>870.21</v>
      </c>
      <c r="G143" s="27">
        <v>870.21</v>
      </c>
      <c r="H143" s="28" t="s">
        <v>25</v>
      </c>
    </row>
    <row r="144" spans="1:8" ht="13.35" customHeight="1" x14ac:dyDescent="0.2">
      <c r="A144" s="19" t="s">
        <v>590</v>
      </c>
      <c r="B144" s="20" t="s">
        <v>563</v>
      </c>
      <c r="C144" s="93" t="s">
        <v>732</v>
      </c>
      <c r="D144" s="94"/>
      <c r="E144" s="21">
        <v>42.12</v>
      </c>
      <c r="F144" s="27">
        <f t="shared" si="2"/>
        <v>42.12</v>
      </c>
      <c r="G144" s="27">
        <v>42.12</v>
      </c>
      <c r="H144" s="28" t="s">
        <v>25</v>
      </c>
    </row>
    <row r="145" spans="1:8" ht="13.35" customHeight="1" x14ac:dyDescent="0.2">
      <c r="A145" s="19" t="s">
        <v>521</v>
      </c>
      <c r="B145" s="20" t="s">
        <v>563</v>
      </c>
      <c r="C145" s="93" t="s">
        <v>733</v>
      </c>
      <c r="D145" s="94"/>
      <c r="E145" s="21">
        <v>42.12</v>
      </c>
      <c r="F145" s="27">
        <f t="shared" si="2"/>
        <v>42.12</v>
      </c>
      <c r="G145" s="27">
        <v>42.12</v>
      </c>
      <c r="H145" s="28" t="s">
        <v>25</v>
      </c>
    </row>
    <row r="146" spans="1:8" ht="13.35" customHeight="1" x14ac:dyDescent="0.2">
      <c r="A146" s="15" t="s">
        <v>734</v>
      </c>
      <c r="B146" s="16" t="s">
        <v>563</v>
      </c>
      <c r="C146" s="95" t="s">
        <v>735</v>
      </c>
      <c r="D146" s="96"/>
      <c r="E146" s="18">
        <v>2972</v>
      </c>
      <c r="F146" s="17">
        <f t="shared" si="2"/>
        <v>2972</v>
      </c>
      <c r="G146" s="17">
        <v>2972</v>
      </c>
      <c r="H146" s="26" t="s">
        <v>25</v>
      </c>
    </row>
    <row r="147" spans="1:8" ht="66.400000000000006" customHeight="1" x14ac:dyDescent="0.2">
      <c r="A147" s="19" t="s">
        <v>566</v>
      </c>
      <c r="B147" s="20" t="s">
        <v>563</v>
      </c>
      <c r="C147" s="93" t="s">
        <v>736</v>
      </c>
      <c r="D147" s="94"/>
      <c r="E147" s="21">
        <v>2209.65</v>
      </c>
      <c r="F147" s="27">
        <f t="shared" si="2"/>
        <v>2209.65</v>
      </c>
      <c r="G147" s="27">
        <v>2209.65</v>
      </c>
      <c r="H147" s="28" t="s">
        <v>25</v>
      </c>
    </row>
    <row r="148" spans="1:8" ht="26.65" customHeight="1" x14ac:dyDescent="0.2">
      <c r="A148" s="19" t="s">
        <v>568</v>
      </c>
      <c r="B148" s="20" t="s">
        <v>563</v>
      </c>
      <c r="C148" s="93" t="s">
        <v>737</v>
      </c>
      <c r="D148" s="94"/>
      <c r="E148" s="21">
        <v>2209.65</v>
      </c>
      <c r="F148" s="27">
        <f t="shared" si="2"/>
        <v>2209.65</v>
      </c>
      <c r="G148" s="27">
        <v>2209.65</v>
      </c>
      <c r="H148" s="28" t="s">
        <v>25</v>
      </c>
    </row>
    <row r="149" spans="1:8" ht="26.65" customHeight="1" x14ac:dyDescent="0.2">
      <c r="A149" s="19" t="s">
        <v>570</v>
      </c>
      <c r="B149" s="20" t="s">
        <v>563</v>
      </c>
      <c r="C149" s="93" t="s">
        <v>738</v>
      </c>
      <c r="D149" s="94"/>
      <c r="E149" s="21">
        <v>1695.84</v>
      </c>
      <c r="F149" s="27">
        <f t="shared" si="2"/>
        <v>1695.84</v>
      </c>
      <c r="G149" s="27">
        <v>1695.84</v>
      </c>
      <c r="H149" s="28" t="s">
        <v>25</v>
      </c>
    </row>
    <row r="150" spans="1:8" ht="39.75" customHeight="1" x14ac:dyDescent="0.2">
      <c r="A150" s="19" t="s">
        <v>572</v>
      </c>
      <c r="B150" s="20" t="s">
        <v>563</v>
      </c>
      <c r="C150" s="93" t="s">
        <v>739</v>
      </c>
      <c r="D150" s="94"/>
      <c r="E150" s="21">
        <v>2.2000000000000002</v>
      </c>
      <c r="F150" s="27">
        <f t="shared" si="2"/>
        <v>2.2000000000000002</v>
      </c>
      <c r="G150" s="27">
        <v>2.2000000000000002</v>
      </c>
      <c r="H150" s="28" t="s">
        <v>25</v>
      </c>
    </row>
    <row r="151" spans="1:8" ht="39.75" customHeight="1" x14ac:dyDescent="0.2">
      <c r="A151" s="19" t="s">
        <v>574</v>
      </c>
      <c r="B151" s="20" t="s">
        <v>563</v>
      </c>
      <c r="C151" s="93" t="s">
        <v>740</v>
      </c>
      <c r="D151" s="94"/>
      <c r="E151" s="21">
        <v>511.61</v>
      </c>
      <c r="F151" s="27">
        <f t="shared" si="2"/>
        <v>511.61</v>
      </c>
      <c r="G151" s="27">
        <v>511.61</v>
      </c>
      <c r="H151" s="28" t="s">
        <v>25</v>
      </c>
    </row>
    <row r="152" spans="1:8" ht="26.65" customHeight="1" x14ac:dyDescent="0.2">
      <c r="A152" s="19" t="s">
        <v>576</v>
      </c>
      <c r="B152" s="20" t="s">
        <v>563</v>
      </c>
      <c r="C152" s="93" t="s">
        <v>741</v>
      </c>
      <c r="D152" s="94"/>
      <c r="E152" s="21">
        <v>762.35</v>
      </c>
      <c r="F152" s="27">
        <f t="shared" si="2"/>
        <v>762.35</v>
      </c>
      <c r="G152" s="27">
        <v>762.35</v>
      </c>
      <c r="H152" s="28" t="s">
        <v>25</v>
      </c>
    </row>
    <row r="153" spans="1:8" ht="26.65" customHeight="1" x14ac:dyDescent="0.2">
      <c r="A153" s="19" t="s">
        <v>578</v>
      </c>
      <c r="B153" s="20" t="s">
        <v>563</v>
      </c>
      <c r="C153" s="93" t="s">
        <v>742</v>
      </c>
      <c r="D153" s="94"/>
      <c r="E153" s="21">
        <v>762.35</v>
      </c>
      <c r="F153" s="27">
        <f t="shared" si="2"/>
        <v>762.35</v>
      </c>
      <c r="G153" s="27">
        <v>762.35</v>
      </c>
      <c r="H153" s="28" t="s">
        <v>25</v>
      </c>
    </row>
    <row r="154" spans="1:8" ht="13.35" customHeight="1" x14ac:dyDescent="0.2">
      <c r="A154" s="19" t="s">
        <v>580</v>
      </c>
      <c r="B154" s="20" t="s">
        <v>563</v>
      </c>
      <c r="C154" s="93" t="s">
        <v>743</v>
      </c>
      <c r="D154" s="94"/>
      <c r="E154" s="21">
        <v>762.35</v>
      </c>
      <c r="F154" s="27">
        <f t="shared" si="2"/>
        <v>762.35</v>
      </c>
      <c r="G154" s="27">
        <v>762.35</v>
      </c>
      <c r="H154" s="28" t="s">
        <v>25</v>
      </c>
    </row>
    <row r="155" spans="1:8" ht="39.75" customHeight="1" x14ac:dyDescent="0.2">
      <c r="A155" s="15" t="s">
        <v>744</v>
      </c>
      <c r="B155" s="16" t="s">
        <v>563</v>
      </c>
      <c r="C155" s="95" t="s">
        <v>745</v>
      </c>
      <c r="D155" s="96"/>
      <c r="E155" s="18">
        <v>194.12</v>
      </c>
      <c r="F155" s="17">
        <f t="shared" si="2"/>
        <v>149.97999999999999</v>
      </c>
      <c r="G155" s="17">
        <v>149.97999999999999</v>
      </c>
      <c r="H155" s="26" t="s">
        <v>25</v>
      </c>
    </row>
    <row r="156" spans="1:8" ht="26.65" customHeight="1" x14ac:dyDescent="0.2">
      <c r="A156" s="19" t="s">
        <v>576</v>
      </c>
      <c r="B156" s="20" t="s">
        <v>563</v>
      </c>
      <c r="C156" s="93" t="s">
        <v>746</v>
      </c>
      <c r="D156" s="94"/>
      <c r="E156" s="21">
        <v>152</v>
      </c>
      <c r="F156" s="27">
        <f t="shared" si="2"/>
        <v>107.86</v>
      </c>
      <c r="G156" s="27">
        <v>107.86</v>
      </c>
      <c r="H156" s="28" t="s">
        <v>25</v>
      </c>
    </row>
    <row r="157" spans="1:8" ht="26.65" customHeight="1" x14ac:dyDescent="0.2">
      <c r="A157" s="19" t="s">
        <v>578</v>
      </c>
      <c r="B157" s="20" t="s">
        <v>563</v>
      </c>
      <c r="C157" s="93" t="s">
        <v>747</v>
      </c>
      <c r="D157" s="94"/>
      <c r="E157" s="21">
        <v>152</v>
      </c>
      <c r="F157" s="27">
        <f t="shared" si="2"/>
        <v>107.86</v>
      </c>
      <c r="G157" s="27">
        <v>107.86</v>
      </c>
      <c r="H157" s="28" t="s">
        <v>25</v>
      </c>
    </row>
    <row r="158" spans="1:8" ht="13.35" customHeight="1" x14ac:dyDescent="0.2">
      <c r="A158" s="19" t="s">
        <v>580</v>
      </c>
      <c r="B158" s="20" t="s">
        <v>563</v>
      </c>
      <c r="C158" s="93" t="s">
        <v>748</v>
      </c>
      <c r="D158" s="94"/>
      <c r="E158" s="21">
        <v>152</v>
      </c>
      <c r="F158" s="27">
        <f t="shared" si="2"/>
        <v>107.86</v>
      </c>
      <c r="G158" s="27">
        <v>107.86</v>
      </c>
      <c r="H158" s="28" t="s">
        <v>25</v>
      </c>
    </row>
    <row r="159" spans="1:8" ht="13.35" customHeight="1" x14ac:dyDescent="0.2">
      <c r="A159" s="19" t="s">
        <v>590</v>
      </c>
      <c r="B159" s="20" t="s">
        <v>563</v>
      </c>
      <c r="C159" s="93" t="s">
        <v>749</v>
      </c>
      <c r="D159" s="94"/>
      <c r="E159" s="21">
        <v>42.12</v>
      </c>
      <c r="F159" s="27">
        <f t="shared" si="2"/>
        <v>42.12</v>
      </c>
      <c r="G159" s="27">
        <v>42.12</v>
      </c>
      <c r="H159" s="28" t="s">
        <v>25</v>
      </c>
    </row>
    <row r="160" spans="1:8" ht="13.35" customHeight="1" x14ac:dyDescent="0.2">
      <c r="A160" s="19" t="s">
        <v>521</v>
      </c>
      <c r="B160" s="20" t="s">
        <v>563</v>
      </c>
      <c r="C160" s="93" t="s">
        <v>750</v>
      </c>
      <c r="D160" s="94"/>
      <c r="E160" s="21">
        <v>42.12</v>
      </c>
      <c r="F160" s="27">
        <f t="shared" si="2"/>
        <v>42.12</v>
      </c>
      <c r="G160" s="27">
        <v>42.12</v>
      </c>
      <c r="H160" s="28" t="s">
        <v>25</v>
      </c>
    </row>
    <row r="161" spans="1:8" ht="13.35" customHeight="1" x14ac:dyDescent="0.2">
      <c r="A161" s="15" t="s">
        <v>751</v>
      </c>
      <c r="B161" s="16" t="s">
        <v>563</v>
      </c>
      <c r="C161" s="95" t="s">
        <v>752</v>
      </c>
      <c r="D161" s="96"/>
      <c r="E161" s="18">
        <v>87185.78</v>
      </c>
      <c r="F161" s="17">
        <f t="shared" si="2"/>
        <v>73880.83</v>
      </c>
      <c r="G161" s="17">
        <v>73880.83</v>
      </c>
      <c r="H161" s="26" t="s">
        <v>25</v>
      </c>
    </row>
    <row r="162" spans="1:8" ht="66.400000000000006" customHeight="1" x14ac:dyDescent="0.2">
      <c r="A162" s="19" t="s">
        <v>566</v>
      </c>
      <c r="B162" s="20" t="s">
        <v>563</v>
      </c>
      <c r="C162" s="93" t="s">
        <v>753</v>
      </c>
      <c r="D162" s="94"/>
      <c r="E162" s="21">
        <v>307.39999999999998</v>
      </c>
      <c r="F162" s="27">
        <f t="shared" si="2"/>
        <v>307.39999999999998</v>
      </c>
      <c r="G162" s="27">
        <v>307.39999999999998</v>
      </c>
      <c r="H162" s="28" t="s">
        <v>25</v>
      </c>
    </row>
    <row r="163" spans="1:8" ht="26.65" customHeight="1" x14ac:dyDescent="0.2">
      <c r="A163" s="19" t="s">
        <v>568</v>
      </c>
      <c r="B163" s="20" t="s">
        <v>563</v>
      </c>
      <c r="C163" s="93" t="s">
        <v>754</v>
      </c>
      <c r="D163" s="94"/>
      <c r="E163" s="21">
        <v>307.39999999999998</v>
      </c>
      <c r="F163" s="27">
        <f t="shared" si="2"/>
        <v>307.39999999999998</v>
      </c>
      <c r="G163" s="27">
        <v>307.39999999999998</v>
      </c>
      <c r="H163" s="28" t="s">
        <v>25</v>
      </c>
    </row>
    <row r="164" spans="1:8" ht="26.65" customHeight="1" x14ac:dyDescent="0.2">
      <c r="A164" s="19" t="s">
        <v>570</v>
      </c>
      <c r="B164" s="20" t="s">
        <v>563</v>
      </c>
      <c r="C164" s="93" t="s">
        <v>755</v>
      </c>
      <c r="D164" s="94"/>
      <c r="E164" s="21">
        <v>236.15</v>
      </c>
      <c r="F164" s="27">
        <f t="shared" si="2"/>
        <v>236.15</v>
      </c>
      <c r="G164" s="27">
        <v>236.15</v>
      </c>
      <c r="H164" s="28" t="s">
        <v>25</v>
      </c>
    </row>
    <row r="165" spans="1:8" ht="39.75" customHeight="1" x14ac:dyDescent="0.2">
      <c r="A165" s="19" t="s">
        <v>574</v>
      </c>
      <c r="B165" s="20" t="s">
        <v>563</v>
      </c>
      <c r="C165" s="93" t="s">
        <v>756</v>
      </c>
      <c r="D165" s="94"/>
      <c r="E165" s="21">
        <v>71.25</v>
      </c>
      <c r="F165" s="27">
        <f t="shared" si="2"/>
        <v>71.25</v>
      </c>
      <c r="G165" s="27">
        <v>71.25</v>
      </c>
      <c r="H165" s="28" t="s">
        <v>25</v>
      </c>
    </row>
    <row r="166" spans="1:8" ht="26.65" customHeight="1" x14ac:dyDescent="0.2">
      <c r="A166" s="19" t="s">
        <v>576</v>
      </c>
      <c r="B166" s="20" t="s">
        <v>563</v>
      </c>
      <c r="C166" s="93" t="s">
        <v>757</v>
      </c>
      <c r="D166" s="94"/>
      <c r="E166" s="21">
        <v>79682.23</v>
      </c>
      <c r="F166" s="27">
        <f t="shared" si="2"/>
        <v>69718.59</v>
      </c>
      <c r="G166" s="27">
        <v>69718.59</v>
      </c>
      <c r="H166" s="28" t="s">
        <v>25</v>
      </c>
    </row>
    <row r="167" spans="1:8" ht="26.65" customHeight="1" x14ac:dyDescent="0.2">
      <c r="A167" s="19" t="s">
        <v>578</v>
      </c>
      <c r="B167" s="20" t="s">
        <v>563</v>
      </c>
      <c r="C167" s="93" t="s">
        <v>758</v>
      </c>
      <c r="D167" s="94"/>
      <c r="E167" s="21">
        <v>79682.23</v>
      </c>
      <c r="F167" s="27">
        <f t="shared" si="2"/>
        <v>69718.59</v>
      </c>
      <c r="G167" s="27">
        <v>69718.59</v>
      </c>
      <c r="H167" s="28" t="s">
        <v>25</v>
      </c>
    </row>
    <row r="168" spans="1:8" ht="13.35" customHeight="1" x14ac:dyDescent="0.2">
      <c r="A168" s="19" t="s">
        <v>580</v>
      </c>
      <c r="B168" s="20" t="s">
        <v>563</v>
      </c>
      <c r="C168" s="93" t="s">
        <v>759</v>
      </c>
      <c r="D168" s="94"/>
      <c r="E168" s="21">
        <v>79682.23</v>
      </c>
      <c r="F168" s="27">
        <f t="shared" si="2"/>
        <v>69718.59</v>
      </c>
      <c r="G168" s="27">
        <v>69718.59</v>
      </c>
      <c r="H168" s="28" t="s">
        <v>25</v>
      </c>
    </row>
    <row r="169" spans="1:8" ht="13.35" customHeight="1" x14ac:dyDescent="0.2">
      <c r="A169" s="19" t="s">
        <v>590</v>
      </c>
      <c r="B169" s="20" t="s">
        <v>563</v>
      </c>
      <c r="C169" s="93" t="s">
        <v>760</v>
      </c>
      <c r="D169" s="94"/>
      <c r="E169" s="21">
        <v>5239.8999999999996</v>
      </c>
      <c r="F169" s="27">
        <f t="shared" si="2"/>
        <v>3624.02</v>
      </c>
      <c r="G169" s="27">
        <v>3624.02</v>
      </c>
      <c r="H169" s="28" t="s">
        <v>25</v>
      </c>
    </row>
    <row r="170" spans="1:8" ht="13.35" customHeight="1" x14ac:dyDescent="0.2">
      <c r="A170" s="19" t="s">
        <v>521</v>
      </c>
      <c r="B170" s="20" t="s">
        <v>563</v>
      </c>
      <c r="C170" s="93" t="s">
        <v>761</v>
      </c>
      <c r="D170" s="94"/>
      <c r="E170" s="21">
        <v>5239.8999999999996</v>
      </c>
      <c r="F170" s="27">
        <f t="shared" si="2"/>
        <v>3624.02</v>
      </c>
      <c r="G170" s="27">
        <v>3624.02</v>
      </c>
      <c r="H170" s="28" t="s">
        <v>25</v>
      </c>
    </row>
    <row r="171" spans="1:8" ht="13.35" customHeight="1" x14ac:dyDescent="0.2">
      <c r="A171" s="19" t="s">
        <v>602</v>
      </c>
      <c r="B171" s="20" t="s">
        <v>563</v>
      </c>
      <c r="C171" s="93" t="s">
        <v>762</v>
      </c>
      <c r="D171" s="94"/>
      <c r="E171" s="21">
        <v>1956.25</v>
      </c>
      <c r="F171" s="27">
        <f t="shared" si="2"/>
        <v>230.82</v>
      </c>
      <c r="G171" s="27">
        <v>230.82</v>
      </c>
      <c r="H171" s="28" t="s">
        <v>25</v>
      </c>
    </row>
    <row r="172" spans="1:8" ht="53.1" customHeight="1" x14ac:dyDescent="0.2">
      <c r="A172" s="19" t="s">
        <v>763</v>
      </c>
      <c r="B172" s="20" t="s">
        <v>563</v>
      </c>
      <c r="C172" s="93" t="s">
        <v>764</v>
      </c>
      <c r="D172" s="94"/>
      <c r="E172" s="21">
        <v>1956.25</v>
      </c>
      <c r="F172" s="27">
        <f t="shared" si="2"/>
        <v>230.82</v>
      </c>
      <c r="G172" s="27">
        <v>230.82</v>
      </c>
      <c r="H172" s="28" t="s">
        <v>25</v>
      </c>
    </row>
    <row r="173" spans="1:8" ht="53.1" customHeight="1" x14ac:dyDescent="0.2">
      <c r="A173" s="19" t="s">
        <v>765</v>
      </c>
      <c r="B173" s="20" t="s">
        <v>563</v>
      </c>
      <c r="C173" s="93" t="s">
        <v>766</v>
      </c>
      <c r="D173" s="94"/>
      <c r="E173" s="21">
        <v>1956.25</v>
      </c>
      <c r="F173" s="27">
        <f t="shared" si="2"/>
        <v>230.82</v>
      </c>
      <c r="G173" s="27">
        <v>230.82</v>
      </c>
      <c r="H173" s="28" t="s">
        <v>25</v>
      </c>
    </row>
    <row r="174" spans="1:8" ht="13.35" customHeight="1" x14ac:dyDescent="0.2">
      <c r="A174" s="15" t="s">
        <v>767</v>
      </c>
      <c r="B174" s="16" t="s">
        <v>563</v>
      </c>
      <c r="C174" s="95" t="s">
        <v>768</v>
      </c>
      <c r="D174" s="96"/>
      <c r="E174" s="18">
        <v>370.8</v>
      </c>
      <c r="F174" s="17">
        <f t="shared" si="2"/>
        <v>370.8</v>
      </c>
      <c r="G174" s="17">
        <v>370.8</v>
      </c>
      <c r="H174" s="26" t="s">
        <v>25</v>
      </c>
    </row>
    <row r="175" spans="1:8" ht="66.400000000000006" customHeight="1" x14ac:dyDescent="0.2">
      <c r="A175" s="19" t="s">
        <v>566</v>
      </c>
      <c r="B175" s="20" t="s">
        <v>563</v>
      </c>
      <c r="C175" s="93" t="s">
        <v>769</v>
      </c>
      <c r="D175" s="94"/>
      <c r="E175" s="21">
        <v>307.39999999999998</v>
      </c>
      <c r="F175" s="27">
        <f t="shared" si="2"/>
        <v>307.39999999999998</v>
      </c>
      <c r="G175" s="27">
        <v>307.39999999999998</v>
      </c>
      <c r="H175" s="28" t="s">
        <v>25</v>
      </c>
    </row>
    <row r="176" spans="1:8" ht="26.65" customHeight="1" x14ac:dyDescent="0.2">
      <c r="A176" s="19" t="s">
        <v>568</v>
      </c>
      <c r="B176" s="20" t="s">
        <v>563</v>
      </c>
      <c r="C176" s="93" t="s">
        <v>770</v>
      </c>
      <c r="D176" s="94"/>
      <c r="E176" s="21">
        <v>307.39999999999998</v>
      </c>
      <c r="F176" s="27">
        <f t="shared" si="2"/>
        <v>307.39999999999998</v>
      </c>
      <c r="G176" s="27">
        <v>307.39999999999998</v>
      </c>
      <c r="H176" s="28" t="s">
        <v>25</v>
      </c>
    </row>
    <row r="177" spans="1:8" ht="26.65" customHeight="1" x14ac:dyDescent="0.2">
      <c r="A177" s="19" t="s">
        <v>570</v>
      </c>
      <c r="B177" s="20" t="s">
        <v>563</v>
      </c>
      <c r="C177" s="93" t="s">
        <v>771</v>
      </c>
      <c r="D177" s="94"/>
      <c r="E177" s="21">
        <v>236.15</v>
      </c>
      <c r="F177" s="27">
        <f t="shared" si="2"/>
        <v>236.15</v>
      </c>
      <c r="G177" s="27">
        <v>236.15</v>
      </c>
      <c r="H177" s="28" t="s">
        <v>25</v>
      </c>
    </row>
    <row r="178" spans="1:8" ht="39.75" customHeight="1" x14ac:dyDescent="0.2">
      <c r="A178" s="19" t="s">
        <v>574</v>
      </c>
      <c r="B178" s="20" t="s">
        <v>563</v>
      </c>
      <c r="C178" s="93" t="s">
        <v>772</v>
      </c>
      <c r="D178" s="94"/>
      <c r="E178" s="21">
        <v>71.25</v>
      </c>
      <c r="F178" s="27">
        <f t="shared" si="2"/>
        <v>71.25</v>
      </c>
      <c r="G178" s="27">
        <v>71.25</v>
      </c>
      <c r="H178" s="28" t="s">
        <v>25</v>
      </c>
    </row>
    <row r="179" spans="1:8" ht="26.65" customHeight="1" x14ac:dyDescent="0.2">
      <c r="A179" s="19" t="s">
        <v>576</v>
      </c>
      <c r="B179" s="20" t="s">
        <v>563</v>
      </c>
      <c r="C179" s="93" t="s">
        <v>773</v>
      </c>
      <c r="D179" s="94"/>
      <c r="E179" s="21">
        <v>63.4</v>
      </c>
      <c r="F179" s="27">
        <f t="shared" si="2"/>
        <v>63.4</v>
      </c>
      <c r="G179" s="27">
        <v>63.4</v>
      </c>
      <c r="H179" s="28" t="s">
        <v>25</v>
      </c>
    </row>
    <row r="180" spans="1:8" ht="26.65" customHeight="1" x14ac:dyDescent="0.2">
      <c r="A180" s="19" t="s">
        <v>578</v>
      </c>
      <c r="B180" s="20" t="s">
        <v>563</v>
      </c>
      <c r="C180" s="93" t="s">
        <v>774</v>
      </c>
      <c r="D180" s="94"/>
      <c r="E180" s="21">
        <v>63.4</v>
      </c>
      <c r="F180" s="27">
        <f t="shared" si="2"/>
        <v>63.4</v>
      </c>
      <c r="G180" s="27">
        <v>63.4</v>
      </c>
      <c r="H180" s="28" t="s">
        <v>25</v>
      </c>
    </row>
    <row r="181" spans="1:8" ht="13.35" customHeight="1" x14ac:dyDescent="0.2">
      <c r="A181" s="19" t="s">
        <v>580</v>
      </c>
      <c r="B181" s="20" t="s">
        <v>563</v>
      </c>
      <c r="C181" s="93" t="s">
        <v>775</v>
      </c>
      <c r="D181" s="94"/>
      <c r="E181" s="21">
        <v>63.4</v>
      </c>
      <c r="F181" s="27">
        <f t="shared" si="2"/>
        <v>63.4</v>
      </c>
      <c r="G181" s="27">
        <v>63.4</v>
      </c>
      <c r="H181" s="28" t="s">
        <v>25</v>
      </c>
    </row>
    <row r="182" spans="1:8" ht="13.35" customHeight="1" x14ac:dyDescent="0.2">
      <c r="A182" s="15" t="s">
        <v>776</v>
      </c>
      <c r="B182" s="16" t="s">
        <v>563</v>
      </c>
      <c r="C182" s="95" t="s">
        <v>777</v>
      </c>
      <c r="D182" s="96"/>
      <c r="E182" s="18">
        <v>148.68</v>
      </c>
      <c r="F182" s="17">
        <f t="shared" si="2"/>
        <v>148.68</v>
      </c>
      <c r="G182" s="17">
        <v>148.68</v>
      </c>
      <c r="H182" s="26" t="s">
        <v>25</v>
      </c>
    </row>
    <row r="183" spans="1:8" ht="26.65" customHeight="1" x14ac:dyDescent="0.2">
      <c r="A183" s="19" t="s">
        <v>576</v>
      </c>
      <c r="B183" s="20" t="s">
        <v>563</v>
      </c>
      <c r="C183" s="93" t="s">
        <v>778</v>
      </c>
      <c r="D183" s="94"/>
      <c r="E183" s="21">
        <v>148.68</v>
      </c>
      <c r="F183" s="27">
        <f t="shared" si="2"/>
        <v>148.68</v>
      </c>
      <c r="G183" s="27">
        <v>148.68</v>
      </c>
      <c r="H183" s="28" t="s">
        <v>25</v>
      </c>
    </row>
    <row r="184" spans="1:8" ht="26.65" customHeight="1" x14ac:dyDescent="0.2">
      <c r="A184" s="19" t="s">
        <v>578</v>
      </c>
      <c r="B184" s="20" t="s">
        <v>563</v>
      </c>
      <c r="C184" s="93" t="s">
        <v>779</v>
      </c>
      <c r="D184" s="94"/>
      <c r="E184" s="21">
        <v>148.68</v>
      </c>
      <c r="F184" s="27">
        <f t="shared" si="2"/>
        <v>148.68</v>
      </c>
      <c r="G184" s="27">
        <v>148.68</v>
      </c>
      <c r="H184" s="28" t="s">
        <v>25</v>
      </c>
    </row>
    <row r="185" spans="1:8" ht="13.35" customHeight="1" x14ac:dyDescent="0.2">
      <c r="A185" s="19" t="s">
        <v>580</v>
      </c>
      <c r="B185" s="20" t="s">
        <v>563</v>
      </c>
      <c r="C185" s="93" t="s">
        <v>780</v>
      </c>
      <c r="D185" s="94"/>
      <c r="E185" s="21">
        <v>148.68</v>
      </c>
      <c r="F185" s="27">
        <f t="shared" si="2"/>
        <v>148.68</v>
      </c>
      <c r="G185" s="27">
        <v>148.68</v>
      </c>
      <c r="H185" s="28" t="s">
        <v>25</v>
      </c>
    </row>
    <row r="186" spans="1:8" ht="13.35" customHeight="1" x14ac:dyDescent="0.2">
      <c r="A186" s="15" t="s">
        <v>781</v>
      </c>
      <c r="B186" s="16" t="s">
        <v>563</v>
      </c>
      <c r="C186" s="95" t="s">
        <v>782</v>
      </c>
      <c r="D186" s="96"/>
      <c r="E186" s="18">
        <v>250.38</v>
      </c>
      <c r="F186" s="17">
        <f t="shared" si="2"/>
        <v>230.82</v>
      </c>
      <c r="G186" s="17">
        <v>230.82</v>
      </c>
      <c r="H186" s="26" t="s">
        <v>25</v>
      </c>
    </row>
    <row r="187" spans="1:8" ht="26.65" customHeight="1" x14ac:dyDescent="0.2">
      <c r="A187" s="19" t="s">
        <v>576</v>
      </c>
      <c r="B187" s="20" t="s">
        <v>563</v>
      </c>
      <c r="C187" s="93" t="s">
        <v>783</v>
      </c>
      <c r="D187" s="94"/>
      <c r="E187" s="21">
        <v>19.559999999999999</v>
      </c>
      <c r="F187" s="27" t="str">
        <f t="shared" si="2"/>
        <v>-</v>
      </c>
      <c r="G187" s="27" t="s">
        <v>25</v>
      </c>
      <c r="H187" s="28" t="s">
        <v>25</v>
      </c>
    </row>
    <row r="188" spans="1:8" ht="26.65" customHeight="1" x14ac:dyDescent="0.2">
      <c r="A188" s="19" t="s">
        <v>578</v>
      </c>
      <c r="B188" s="20" t="s">
        <v>563</v>
      </c>
      <c r="C188" s="93" t="s">
        <v>784</v>
      </c>
      <c r="D188" s="94"/>
      <c r="E188" s="21">
        <v>19.559999999999999</v>
      </c>
      <c r="F188" s="27" t="str">
        <f t="shared" si="2"/>
        <v>-</v>
      </c>
      <c r="G188" s="27" t="s">
        <v>25</v>
      </c>
      <c r="H188" s="28" t="s">
        <v>25</v>
      </c>
    </row>
    <row r="189" spans="1:8" ht="13.35" customHeight="1" x14ac:dyDescent="0.2">
      <c r="A189" s="19" t="s">
        <v>580</v>
      </c>
      <c r="B189" s="20" t="s">
        <v>563</v>
      </c>
      <c r="C189" s="93" t="s">
        <v>785</v>
      </c>
      <c r="D189" s="94"/>
      <c r="E189" s="21">
        <v>19.559999999999999</v>
      </c>
      <c r="F189" s="27" t="str">
        <f t="shared" si="2"/>
        <v>-</v>
      </c>
      <c r="G189" s="27" t="s">
        <v>25</v>
      </c>
      <c r="H189" s="28" t="s">
        <v>25</v>
      </c>
    </row>
    <row r="190" spans="1:8" ht="13.35" customHeight="1" x14ac:dyDescent="0.2">
      <c r="A190" s="19" t="s">
        <v>602</v>
      </c>
      <c r="B190" s="20" t="s">
        <v>563</v>
      </c>
      <c r="C190" s="93" t="s">
        <v>786</v>
      </c>
      <c r="D190" s="94"/>
      <c r="E190" s="21">
        <v>230.82</v>
      </c>
      <c r="F190" s="27">
        <f t="shared" si="2"/>
        <v>230.82</v>
      </c>
      <c r="G190" s="27">
        <v>230.82</v>
      </c>
      <c r="H190" s="28" t="s">
        <v>25</v>
      </c>
    </row>
    <row r="191" spans="1:8" ht="53.1" customHeight="1" x14ac:dyDescent="0.2">
      <c r="A191" s="19" t="s">
        <v>763</v>
      </c>
      <c r="B191" s="20" t="s">
        <v>563</v>
      </c>
      <c r="C191" s="93" t="s">
        <v>787</v>
      </c>
      <c r="D191" s="94"/>
      <c r="E191" s="21">
        <v>230.82</v>
      </c>
      <c r="F191" s="27">
        <f t="shared" si="2"/>
        <v>230.82</v>
      </c>
      <c r="G191" s="27">
        <v>230.82</v>
      </c>
      <c r="H191" s="28" t="s">
        <v>25</v>
      </c>
    </row>
    <row r="192" spans="1:8" ht="53.1" customHeight="1" x14ac:dyDescent="0.2">
      <c r="A192" s="19" t="s">
        <v>765</v>
      </c>
      <c r="B192" s="20" t="s">
        <v>563</v>
      </c>
      <c r="C192" s="93" t="s">
        <v>788</v>
      </c>
      <c r="D192" s="94"/>
      <c r="E192" s="21">
        <v>230.82</v>
      </c>
      <c r="F192" s="27">
        <f t="shared" si="2"/>
        <v>230.82</v>
      </c>
      <c r="G192" s="27">
        <v>230.82</v>
      </c>
      <c r="H192" s="28" t="s">
        <v>25</v>
      </c>
    </row>
    <row r="193" spans="1:8" ht="13.35" customHeight="1" x14ac:dyDescent="0.2">
      <c r="A193" s="15" t="s">
        <v>789</v>
      </c>
      <c r="B193" s="16" t="s">
        <v>563</v>
      </c>
      <c r="C193" s="95" t="s">
        <v>790</v>
      </c>
      <c r="D193" s="96"/>
      <c r="E193" s="18">
        <v>85330.53</v>
      </c>
      <c r="F193" s="17">
        <f t="shared" si="2"/>
        <v>72050.149999999994</v>
      </c>
      <c r="G193" s="17">
        <v>72050.149999999994</v>
      </c>
      <c r="H193" s="26" t="s">
        <v>25</v>
      </c>
    </row>
    <row r="194" spans="1:8" ht="26.65" customHeight="1" x14ac:dyDescent="0.2">
      <c r="A194" s="19" t="s">
        <v>576</v>
      </c>
      <c r="B194" s="20" t="s">
        <v>563</v>
      </c>
      <c r="C194" s="93" t="s">
        <v>791</v>
      </c>
      <c r="D194" s="94"/>
      <c r="E194" s="21">
        <v>78365.2</v>
      </c>
      <c r="F194" s="27">
        <f t="shared" si="2"/>
        <v>68426.12</v>
      </c>
      <c r="G194" s="27">
        <v>68426.12</v>
      </c>
      <c r="H194" s="28" t="s">
        <v>25</v>
      </c>
    </row>
    <row r="195" spans="1:8" ht="26.65" customHeight="1" x14ac:dyDescent="0.2">
      <c r="A195" s="19" t="s">
        <v>578</v>
      </c>
      <c r="B195" s="20" t="s">
        <v>563</v>
      </c>
      <c r="C195" s="93" t="s">
        <v>792</v>
      </c>
      <c r="D195" s="94"/>
      <c r="E195" s="21">
        <v>78365.2</v>
      </c>
      <c r="F195" s="27">
        <f t="shared" si="2"/>
        <v>68426.12</v>
      </c>
      <c r="G195" s="27">
        <v>68426.12</v>
      </c>
      <c r="H195" s="28" t="s">
        <v>25</v>
      </c>
    </row>
    <row r="196" spans="1:8" ht="13.35" customHeight="1" x14ac:dyDescent="0.2">
      <c r="A196" s="19" t="s">
        <v>580</v>
      </c>
      <c r="B196" s="20" t="s">
        <v>563</v>
      </c>
      <c r="C196" s="93" t="s">
        <v>793</v>
      </c>
      <c r="D196" s="94"/>
      <c r="E196" s="21">
        <v>78365.2</v>
      </c>
      <c r="F196" s="27">
        <f t="shared" si="2"/>
        <v>68426.12</v>
      </c>
      <c r="G196" s="27">
        <v>68426.12</v>
      </c>
      <c r="H196" s="28" t="s">
        <v>25</v>
      </c>
    </row>
    <row r="197" spans="1:8" ht="13.35" customHeight="1" x14ac:dyDescent="0.2">
      <c r="A197" s="19" t="s">
        <v>590</v>
      </c>
      <c r="B197" s="20" t="s">
        <v>563</v>
      </c>
      <c r="C197" s="93" t="s">
        <v>794</v>
      </c>
      <c r="D197" s="94"/>
      <c r="E197" s="21">
        <v>5239.8999999999996</v>
      </c>
      <c r="F197" s="27">
        <f t="shared" si="2"/>
        <v>3624.02</v>
      </c>
      <c r="G197" s="27">
        <v>3624.02</v>
      </c>
      <c r="H197" s="28" t="s">
        <v>25</v>
      </c>
    </row>
    <row r="198" spans="1:8" ht="13.35" customHeight="1" x14ac:dyDescent="0.2">
      <c r="A198" s="19" t="s">
        <v>521</v>
      </c>
      <c r="B198" s="20" t="s">
        <v>563</v>
      </c>
      <c r="C198" s="93" t="s">
        <v>795</v>
      </c>
      <c r="D198" s="94"/>
      <c r="E198" s="21">
        <v>5239.8999999999996</v>
      </c>
      <c r="F198" s="27">
        <f t="shared" si="2"/>
        <v>3624.02</v>
      </c>
      <c r="G198" s="27">
        <v>3624.02</v>
      </c>
      <c r="H198" s="28" t="s">
        <v>25</v>
      </c>
    </row>
    <row r="199" spans="1:8" ht="13.35" customHeight="1" x14ac:dyDescent="0.2">
      <c r="A199" s="19" t="s">
        <v>602</v>
      </c>
      <c r="B199" s="20" t="s">
        <v>563</v>
      </c>
      <c r="C199" s="93" t="s">
        <v>796</v>
      </c>
      <c r="D199" s="94"/>
      <c r="E199" s="21">
        <v>1725.43</v>
      </c>
      <c r="F199" s="27" t="str">
        <f t="shared" si="2"/>
        <v>-</v>
      </c>
      <c r="G199" s="27" t="s">
        <v>25</v>
      </c>
      <c r="H199" s="28" t="s">
        <v>25</v>
      </c>
    </row>
    <row r="200" spans="1:8" ht="53.1" customHeight="1" x14ac:dyDescent="0.2">
      <c r="A200" s="19" t="s">
        <v>763</v>
      </c>
      <c r="B200" s="20" t="s">
        <v>563</v>
      </c>
      <c r="C200" s="93" t="s">
        <v>797</v>
      </c>
      <c r="D200" s="94"/>
      <c r="E200" s="21">
        <v>1725.43</v>
      </c>
      <c r="F200" s="27" t="str">
        <f t="shared" si="2"/>
        <v>-</v>
      </c>
      <c r="G200" s="27" t="s">
        <v>25</v>
      </c>
      <c r="H200" s="28" t="s">
        <v>25</v>
      </c>
    </row>
    <row r="201" spans="1:8" ht="53.1" customHeight="1" x14ac:dyDescent="0.2">
      <c r="A201" s="19" t="s">
        <v>765</v>
      </c>
      <c r="B201" s="20" t="s">
        <v>563</v>
      </c>
      <c r="C201" s="93" t="s">
        <v>798</v>
      </c>
      <c r="D201" s="94"/>
      <c r="E201" s="21">
        <v>1725.43</v>
      </c>
      <c r="F201" s="27" t="str">
        <f t="shared" si="2"/>
        <v>-</v>
      </c>
      <c r="G201" s="27" t="s">
        <v>25</v>
      </c>
      <c r="H201" s="28" t="s">
        <v>25</v>
      </c>
    </row>
    <row r="202" spans="1:8" ht="26.65" customHeight="1" x14ac:dyDescent="0.2">
      <c r="A202" s="15" t="s">
        <v>799</v>
      </c>
      <c r="B202" s="16" t="s">
        <v>563</v>
      </c>
      <c r="C202" s="95" t="s">
        <v>800</v>
      </c>
      <c r="D202" s="96"/>
      <c r="E202" s="18">
        <v>1085.3900000000001</v>
      </c>
      <c r="F202" s="17">
        <f t="shared" si="2"/>
        <v>1080.3900000000001</v>
      </c>
      <c r="G202" s="17">
        <v>1080.3900000000001</v>
      </c>
      <c r="H202" s="26" t="s">
        <v>25</v>
      </c>
    </row>
    <row r="203" spans="1:8" ht="26.65" customHeight="1" x14ac:dyDescent="0.2">
      <c r="A203" s="19" t="s">
        <v>576</v>
      </c>
      <c r="B203" s="20" t="s">
        <v>563</v>
      </c>
      <c r="C203" s="93" t="s">
        <v>801</v>
      </c>
      <c r="D203" s="94"/>
      <c r="E203" s="21">
        <v>1085.3900000000001</v>
      </c>
      <c r="F203" s="27">
        <f t="shared" si="2"/>
        <v>1080.3900000000001</v>
      </c>
      <c r="G203" s="27">
        <v>1080.3900000000001</v>
      </c>
      <c r="H203" s="28" t="s">
        <v>25</v>
      </c>
    </row>
    <row r="204" spans="1:8" ht="26.65" customHeight="1" x14ac:dyDescent="0.2">
      <c r="A204" s="19" t="s">
        <v>578</v>
      </c>
      <c r="B204" s="20" t="s">
        <v>563</v>
      </c>
      <c r="C204" s="93" t="s">
        <v>802</v>
      </c>
      <c r="D204" s="94"/>
      <c r="E204" s="21">
        <v>1085.3900000000001</v>
      </c>
      <c r="F204" s="27">
        <f t="shared" si="2"/>
        <v>1080.3900000000001</v>
      </c>
      <c r="G204" s="27">
        <v>1080.3900000000001</v>
      </c>
      <c r="H204" s="28" t="s">
        <v>25</v>
      </c>
    </row>
    <row r="205" spans="1:8" ht="13.35" customHeight="1" x14ac:dyDescent="0.2">
      <c r="A205" s="19" t="s">
        <v>580</v>
      </c>
      <c r="B205" s="20" t="s">
        <v>563</v>
      </c>
      <c r="C205" s="93" t="s">
        <v>803</v>
      </c>
      <c r="D205" s="94"/>
      <c r="E205" s="21">
        <v>1085.3900000000001</v>
      </c>
      <c r="F205" s="27">
        <f t="shared" si="2"/>
        <v>1080.3900000000001</v>
      </c>
      <c r="G205" s="27">
        <v>1080.3900000000001</v>
      </c>
      <c r="H205" s="28" t="s">
        <v>25</v>
      </c>
    </row>
    <row r="206" spans="1:8" ht="13.35" customHeight="1" x14ac:dyDescent="0.2">
      <c r="A206" s="15" t="s">
        <v>804</v>
      </c>
      <c r="B206" s="16" t="s">
        <v>563</v>
      </c>
      <c r="C206" s="95" t="s">
        <v>805</v>
      </c>
      <c r="D206" s="96"/>
      <c r="E206" s="18">
        <v>420877.28</v>
      </c>
      <c r="F206" s="17">
        <f t="shared" si="2"/>
        <v>411462.58</v>
      </c>
      <c r="G206" s="17">
        <v>411462.58</v>
      </c>
      <c r="H206" s="26" t="s">
        <v>25</v>
      </c>
    </row>
    <row r="207" spans="1:8" ht="66.400000000000006" customHeight="1" x14ac:dyDescent="0.2">
      <c r="A207" s="19" t="s">
        <v>566</v>
      </c>
      <c r="B207" s="20" t="s">
        <v>563</v>
      </c>
      <c r="C207" s="93" t="s">
        <v>806</v>
      </c>
      <c r="D207" s="94"/>
      <c r="E207" s="21">
        <v>56</v>
      </c>
      <c r="F207" s="27">
        <f t="shared" ref="F207:F270" si="3">IF(IF(G207="-",0,G207)+IF(H207="-",0,H207)=0,"-",IF(G207="-",0,G207)+IF(H207="-",0,H207))</f>
        <v>56</v>
      </c>
      <c r="G207" s="27">
        <v>56</v>
      </c>
      <c r="H207" s="28" t="s">
        <v>25</v>
      </c>
    </row>
    <row r="208" spans="1:8" ht="26.65" customHeight="1" x14ac:dyDescent="0.2">
      <c r="A208" s="19" t="s">
        <v>568</v>
      </c>
      <c r="B208" s="20" t="s">
        <v>563</v>
      </c>
      <c r="C208" s="93" t="s">
        <v>807</v>
      </c>
      <c r="D208" s="94"/>
      <c r="E208" s="21">
        <v>56</v>
      </c>
      <c r="F208" s="27">
        <f t="shared" si="3"/>
        <v>56</v>
      </c>
      <c r="G208" s="27">
        <v>56</v>
      </c>
      <c r="H208" s="28" t="s">
        <v>25</v>
      </c>
    </row>
    <row r="209" spans="1:8" ht="26.65" customHeight="1" x14ac:dyDescent="0.2">
      <c r="A209" s="19" t="s">
        <v>570</v>
      </c>
      <c r="B209" s="20" t="s">
        <v>563</v>
      </c>
      <c r="C209" s="93" t="s">
        <v>808</v>
      </c>
      <c r="D209" s="94"/>
      <c r="E209" s="21">
        <v>43.01</v>
      </c>
      <c r="F209" s="27">
        <f t="shared" si="3"/>
        <v>43.01</v>
      </c>
      <c r="G209" s="27">
        <v>43.01</v>
      </c>
      <c r="H209" s="28" t="s">
        <v>25</v>
      </c>
    </row>
    <row r="210" spans="1:8" ht="39.75" customHeight="1" x14ac:dyDescent="0.2">
      <c r="A210" s="19" t="s">
        <v>574</v>
      </c>
      <c r="B210" s="20" t="s">
        <v>563</v>
      </c>
      <c r="C210" s="93" t="s">
        <v>809</v>
      </c>
      <c r="D210" s="94"/>
      <c r="E210" s="21">
        <v>12.99</v>
      </c>
      <c r="F210" s="27">
        <f t="shared" si="3"/>
        <v>12.99</v>
      </c>
      <c r="G210" s="27">
        <v>12.99</v>
      </c>
      <c r="H210" s="28" t="s">
        <v>25</v>
      </c>
    </row>
    <row r="211" spans="1:8" ht="26.65" customHeight="1" x14ac:dyDescent="0.2">
      <c r="A211" s="19" t="s">
        <v>576</v>
      </c>
      <c r="B211" s="20" t="s">
        <v>563</v>
      </c>
      <c r="C211" s="93" t="s">
        <v>810</v>
      </c>
      <c r="D211" s="94"/>
      <c r="E211" s="21">
        <v>2281.0700000000002</v>
      </c>
      <c r="F211" s="27">
        <f t="shared" si="3"/>
        <v>2209.84</v>
      </c>
      <c r="G211" s="27">
        <v>2209.84</v>
      </c>
      <c r="H211" s="28" t="s">
        <v>25</v>
      </c>
    </row>
    <row r="212" spans="1:8" ht="26.65" customHeight="1" x14ac:dyDescent="0.2">
      <c r="A212" s="19" t="s">
        <v>578</v>
      </c>
      <c r="B212" s="20" t="s">
        <v>563</v>
      </c>
      <c r="C212" s="93" t="s">
        <v>811</v>
      </c>
      <c r="D212" s="94"/>
      <c r="E212" s="21">
        <v>2281.0700000000002</v>
      </c>
      <c r="F212" s="27">
        <f t="shared" si="3"/>
        <v>2209.84</v>
      </c>
      <c r="G212" s="27">
        <v>2209.84</v>
      </c>
      <c r="H212" s="28" t="s">
        <v>25</v>
      </c>
    </row>
    <row r="213" spans="1:8" ht="13.35" customHeight="1" x14ac:dyDescent="0.2">
      <c r="A213" s="19" t="s">
        <v>580</v>
      </c>
      <c r="B213" s="20" t="s">
        <v>563</v>
      </c>
      <c r="C213" s="93" t="s">
        <v>812</v>
      </c>
      <c r="D213" s="94"/>
      <c r="E213" s="21">
        <v>2281.0700000000002</v>
      </c>
      <c r="F213" s="27">
        <f t="shared" si="3"/>
        <v>2209.84</v>
      </c>
      <c r="G213" s="27">
        <v>2209.84</v>
      </c>
      <c r="H213" s="28" t="s">
        <v>25</v>
      </c>
    </row>
    <row r="214" spans="1:8" ht="26.65" customHeight="1" x14ac:dyDescent="0.2">
      <c r="A214" s="19" t="s">
        <v>813</v>
      </c>
      <c r="B214" s="20" t="s">
        <v>563</v>
      </c>
      <c r="C214" s="93" t="s">
        <v>814</v>
      </c>
      <c r="D214" s="94"/>
      <c r="E214" s="21">
        <v>45731.199999999997</v>
      </c>
      <c r="F214" s="27">
        <f t="shared" si="3"/>
        <v>45691.03</v>
      </c>
      <c r="G214" s="27">
        <v>45691.03</v>
      </c>
      <c r="H214" s="28" t="s">
        <v>25</v>
      </c>
    </row>
    <row r="215" spans="1:8" ht="13.35" customHeight="1" x14ac:dyDescent="0.2">
      <c r="A215" s="19" t="s">
        <v>815</v>
      </c>
      <c r="B215" s="20" t="s">
        <v>563</v>
      </c>
      <c r="C215" s="93" t="s">
        <v>816</v>
      </c>
      <c r="D215" s="94"/>
      <c r="E215" s="21">
        <v>45731.199999999997</v>
      </c>
      <c r="F215" s="27">
        <f t="shared" si="3"/>
        <v>45691.03</v>
      </c>
      <c r="G215" s="27">
        <v>45691.03</v>
      </c>
      <c r="H215" s="28" t="s">
        <v>25</v>
      </c>
    </row>
    <row r="216" spans="1:8" ht="39.75" customHeight="1" x14ac:dyDescent="0.2">
      <c r="A216" s="19" t="s">
        <v>817</v>
      </c>
      <c r="B216" s="20" t="s">
        <v>563</v>
      </c>
      <c r="C216" s="93" t="s">
        <v>818</v>
      </c>
      <c r="D216" s="94"/>
      <c r="E216" s="21">
        <v>45731.199999999997</v>
      </c>
      <c r="F216" s="27">
        <f t="shared" si="3"/>
        <v>45691.03</v>
      </c>
      <c r="G216" s="27">
        <v>45691.03</v>
      </c>
      <c r="H216" s="28" t="s">
        <v>25</v>
      </c>
    </row>
    <row r="217" spans="1:8" ht="13.35" customHeight="1" x14ac:dyDescent="0.2">
      <c r="A217" s="19" t="s">
        <v>590</v>
      </c>
      <c r="B217" s="20" t="s">
        <v>563</v>
      </c>
      <c r="C217" s="93" t="s">
        <v>819</v>
      </c>
      <c r="D217" s="94"/>
      <c r="E217" s="21">
        <v>372809.01</v>
      </c>
      <c r="F217" s="27">
        <f t="shared" si="3"/>
        <v>363505.71</v>
      </c>
      <c r="G217" s="27">
        <v>363505.71</v>
      </c>
      <c r="H217" s="28" t="s">
        <v>25</v>
      </c>
    </row>
    <row r="218" spans="1:8" ht="13.35" customHeight="1" x14ac:dyDescent="0.2">
      <c r="A218" s="19" t="s">
        <v>820</v>
      </c>
      <c r="B218" s="20" t="s">
        <v>563</v>
      </c>
      <c r="C218" s="93" t="s">
        <v>821</v>
      </c>
      <c r="D218" s="94"/>
      <c r="E218" s="21">
        <v>334032.57</v>
      </c>
      <c r="F218" s="27">
        <f t="shared" si="3"/>
        <v>324789.5</v>
      </c>
      <c r="G218" s="27">
        <v>324789.5</v>
      </c>
      <c r="H218" s="28" t="s">
        <v>25</v>
      </c>
    </row>
    <row r="219" spans="1:8" ht="39.75" customHeight="1" x14ac:dyDescent="0.2">
      <c r="A219" s="19" t="s">
        <v>822</v>
      </c>
      <c r="B219" s="20" t="s">
        <v>563</v>
      </c>
      <c r="C219" s="93" t="s">
        <v>823</v>
      </c>
      <c r="D219" s="94"/>
      <c r="E219" s="21">
        <v>14014.01</v>
      </c>
      <c r="F219" s="27">
        <f t="shared" si="3"/>
        <v>13407.4</v>
      </c>
      <c r="G219" s="27">
        <v>13407.4</v>
      </c>
      <c r="H219" s="28" t="s">
        <v>25</v>
      </c>
    </row>
    <row r="220" spans="1:8" ht="39.75" customHeight="1" x14ac:dyDescent="0.2">
      <c r="A220" s="19" t="s">
        <v>824</v>
      </c>
      <c r="B220" s="20" t="s">
        <v>563</v>
      </c>
      <c r="C220" s="93" t="s">
        <v>825</v>
      </c>
      <c r="D220" s="94"/>
      <c r="E220" s="21">
        <v>320018.55</v>
      </c>
      <c r="F220" s="27">
        <f t="shared" si="3"/>
        <v>311382.09999999998</v>
      </c>
      <c r="G220" s="27">
        <v>311382.09999999998</v>
      </c>
      <c r="H220" s="28" t="s">
        <v>25</v>
      </c>
    </row>
    <row r="221" spans="1:8" ht="13.35" customHeight="1" x14ac:dyDescent="0.2">
      <c r="A221" s="19" t="s">
        <v>521</v>
      </c>
      <c r="B221" s="20" t="s">
        <v>563</v>
      </c>
      <c r="C221" s="93" t="s">
        <v>826</v>
      </c>
      <c r="D221" s="94"/>
      <c r="E221" s="21">
        <v>38776.44</v>
      </c>
      <c r="F221" s="27">
        <f t="shared" si="3"/>
        <v>38716.21</v>
      </c>
      <c r="G221" s="27">
        <v>38716.21</v>
      </c>
      <c r="H221" s="28" t="s">
        <v>25</v>
      </c>
    </row>
    <row r="222" spans="1:8" ht="13.35" customHeight="1" x14ac:dyDescent="0.2">
      <c r="A222" s="15" t="s">
        <v>827</v>
      </c>
      <c r="B222" s="16" t="s">
        <v>563</v>
      </c>
      <c r="C222" s="95" t="s">
        <v>828</v>
      </c>
      <c r="D222" s="96"/>
      <c r="E222" s="18">
        <v>310595.90000000002</v>
      </c>
      <c r="F222" s="17">
        <f t="shared" si="3"/>
        <v>306929.3</v>
      </c>
      <c r="G222" s="17">
        <v>306929.3</v>
      </c>
      <c r="H222" s="26" t="s">
        <v>25</v>
      </c>
    </row>
    <row r="223" spans="1:8" ht="13.35" customHeight="1" x14ac:dyDescent="0.2">
      <c r="A223" s="19" t="s">
        <v>590</v>
      </c>
      <c r="B223" s="20" t="s">
        <v>563</v>
      </c>
      <c r="C223" s="93" t="s">
        <v>829</v>
      </c>
      <c r="D223" s="94"/>
      <c r="E223" s="21">
        <v>310595.90000000002</v>
      </c>
      <c r="F223" s="27">
        <f t="shared" si="3"/>
        <v>306929.3</v>
      </c>
      <c r="G223" s="27">
        <v>306929.3</v>
      </c>
      <c r="H223" s="28" t="s">
        <v>25</v>
      </c>
    </row>
    <row r="224" spans="1:8" ht="13.35" customHeight="1" x14ac:dyDescent="0.2">
      <c r="A224" s="19" t="s">
        <v>820</v>
      </c>
      <c r="B224" s="20" t="s">
        <v>563</v>
      </c>
      <c r="C224" s="93" t="s">
        <v>830</v>
      </c>
      <c r="D224" s="94"/>
      <c r="E224" s="21">
        <v>310595.90000000002</v>
      </c>
      <c r="F224" s="27">
        <f t="shared" si="3"/>
        <v>306929.3</v>
      </c>
      <c r="G224" s="27">
        <v>306929.3</v>
      </c>
      <c r="H224" s="28" t="s">
        <v>25</v>
      </c>
    </row>
    <row r="225" spans="1:8" ht="39.75" customHeight="1" x14ac:dyDescent="0.2">
      <c r="A225" s="19" t="s">
        <v>824</v>
      </c>
      <c r="B225" s="20" t="s">
        <v>563</v>
      </c>
      <c r="C225" s="93" t="s">
        <v>831</v>
      </c>
      <c r="D225" s="94"/>
      <c r="E225" s="21">
        <v>310595.90000000002</v>
      </c>
      <c r="F225" s="27">
        <f t="shared" si="3"/>
        <v>306929.3</v>
      </c>
      <c r="G225" s="27">
        <v>306929.3</v>
      </c>
      <c r="H225" s="28" t="s">
        <v>25</v>
      </c>
    </row>
    <row r="226" spans="1:8" ht="13.35" customHeight="1" x14ac:dyDescent="0.2">
      <c r="A226" s="15" t="s">
        <v>832</v>
      </c>
      <c r="B226" s="16" t="s">
        <v>563</v>
      </c>
      <c r="C226" s="95" t="s">
        <v>833</v>
      </c>
      <c r="D226" s="96"/>
      <c r="E226" s="18">
        <v>24666.21</v>
      </c>
      <c r="F226" s="17">
        <f t="shared" si="3"/>
        <v>19029.36</v>
      </c>
      <c r="G226" s="17">
        <v>19029.36</v>
      </c>
      <c r="H226" s="26" t="s">
        <v>25</v>
      </c>
    </row>
    <row r="227" spans="1:8" ht="26.65" customHeight="1" x14ac:dyDescent="0.2">
      <c r="A227" s="19" t="s">
        <v>576</v>
      </c>
      <c r="B227" s="20" t="s">
        <v>563</v>
      </c>
      <c r="C227" s="93" t="s">
        <v>834</v>
      </c>
      <c r="D227" s="94"/>
      <c r="E227" s="21">
        <v>523.07000000000005</v>
      </c>
      <c r="F227" s="27">
        <f t="shared" si="3"/>
        <v>495.07</v>
      </c>
      <c r="G227" s="27">
        <v>495.07</v>
      </c>
      <c r="H227" s="28" t="s">
        <v>25</v>
      </c>
    </row>
    <row r="228" spans="1:8" ht="26.65" customHeight="1" x14ac:dyDescent="0.2">
      <c r="A228" s="19" t="s">
        <v>578</v>
      </c>
      <c r="B228" s="20" t="s">
        <v>563</v>
      </c>
      <c r="C228" s="93" t="s">
        <v>835</v>
      </c>
      <c r="D228" s="94"/>
      <c r="E228" s="21">
        <v>523.07000000000005</v>
      </c>
      <c r="F228" s="27">
        <f t="shared" si="3"/>
        <v>495.07</v>
      </c>
      <c r="G228" s="27">
        <v>495.07</v>
      </c>
      <c r="H228" s="28" t="s">
        <v>25</v>
      </c>
    </row>
    <row r="229" spans="1:8" ht="13.35" customHeight="1" x14ac:dyDescent="0.2">
      <c r="A229" s="19" t="s">
        <v>580</v>
      </c>
      <c r="B229" s="20" t="s">
        <v>563</v>
      </c>
      <c r="C229" s="93" t="s">
        <v>836</v>
      </c>
      <c r="D229" s="94"/>
      <c r="E229" s="21">
        <v>523.07000000000005</v>
      </c>
      <c r="F229" s="27">
        <f t="shared" si="3"/>
        <v>495.07</v>
      </c>
      <c r="G229" s="27">
        <v>495.07</v>
      </c>
      <c r="H229" s="28" t="s">
        <v>25</v>
      </c>
    </row>
    <row r="230" spans="1:8" ht="13.35" customHeight="1" x14ac:dyDescent="0.2">
      <c r="A230" s="19" t="s">
        <v>590</v>
      </c>
      <c r="B230" s="20" t="s">
        <v>563</v>
      </c>
      <c r="C230" s="93" t="s">
        <v>837</v>
      </c>
      <c r="D230" s="94"/>
      <c r="E230" s="21">
        <v>24143.14</v>
      </c>
      <c r="F230" s="27">
        <f t="shared" si="3"/>
        <v>18534.29</v>
      </c>
      <c r="G230" s="27">
        <v>18534.29</v>
      </c>
      <c r="H230" s="28" t="s">
        <v>25</v>
      </c>
    </row>
    <row r="231" spans="1:8" ht="13.35" customHeight="1" x14ac:dyDescent="0.2">
      <c r="A231" s="19" t="s">
        <v>820</v>
      </c>
      <c r="B231" s="20" t="s">
        <v>563</v>
      </c>
      <c r="C231" s="93" t="s">
        <v>838</v>
      </c>
      <c r="D231" s="94"/>
      <c r="E231" s="21">
        <v>23436.67</v>
      </c>
      <c r="F231" s="27">
        <f t="shared" si="3"/>
        <v>17860.21</v>
      </c>
      <c r="G231" s="27">
        <v>17860.21</v>
      </c>
      <c r="H231" s="28" t="s">
        <v>25</v>
      </c>
    </row>
    <row r="232" spans="1:8" ht="39.75" customHeight="1" x14ac:dyDescent="0.2">
      <c r="A232" s="19" t="s">
        <v>822</v>
      </c>
      <c r="B232" s="20" t="s">
        <v>563</v>
      </c>
      <c r="C232" s="93" t="s">
        <v>839</v>
      </c>
      <c r="D232" s="94"/>
      <c r="E232" s="21">
        <v>14014.01</v>
      </c>
      <c r="F232" s="27">
        <f t="shared" si="3"/>
        <v>13407.4</v>
      </c>
      <c r="G232" s="27">
        <v>13407.4</v>
      </c>
      <c r="H232" s="28" t="s">
        <v>25</v>
      </c>
    </row>
    <row r="233" spans="1:8" ht="39.75" customHeight="1" x14ac:dyDescent="0.2">
      <c r="A233" s="19" t="s">
        <v>824</v>
      </c>
      <c r="B233" s="20" t="s">
        <v>563</v>
      </c>
      <c r="C233" s="93" t="s">
        <v>840</v>
      </c>
      <c r="D233" s="94"/>
      <c r="E233" s="21">
        <v>9422.66</v>
      </c>
      <c r="F233" s="27">
        <f t="shared" si="3"/>
        <v>4452.8</v>
      </c>
      <c r="G233" s="27">
        <v>4452.8</v>
      </c>
      <c r="H233" s="28" t="s">
        <v>25</v>
      </c>
    </row>
    <row r="234" spans="1:8" ht="13.35" customHeight="1" x14ac:dyDescent="0.2">
      <c r="A234" s="19" t="s">
        <v>521</v>
      </c>
      <c r="B234" s="20" t="s">
        <v>563</v>
      </c>
      <c r="C234" s="93" t="s">
        <v>841</v>
      </c>
      <c r="D234" s="94"/>
      <c r="E234" s="21">
        <v>706.47</v>
      </c>
      <c r="F234" s="27">
        <f t="shared" si="3"/>
        <v>674.08</v>
      </c>
      <c r="G234" s="27">
        <v>674.08</v>
      </c>
      <c r="H234" s="28" t="s">
        <v>25</v>
      </c>
    </row>
    <row r="235" spans="1:8" ht="13.35" customHeight="1" x14ac:dyDescent="0.2">
      <c r="A235" s="15" t="s">
        <v>842</v>
      </c>
      <c r="B235" s="16" t="s">
        <v>563</v>
      </c>
      <c r="C235" s="95" t="s">
        <v>843</v>
      </c>
      <c r="D235" s="96"/>
      <c r="E235" s="18">
        <v>39821.379999999997</v>
      </c>
      <c r="F235" s="17">
        <f t="shared" si="3"/>
        <v>39750.300000000003</v>
      </c>
      <c r="G235" s="17">
        <v>39750.300000000003</v>
      </c>
      <c r="H235" s="26" t="s">
        <v>25</v>
      </c>
    </row>
    <row r="236" spans="1:8" ht="26.65" customHeight="1" x14ac:dyDescent="0.2">
      <c r="A236" s="19" t="s">
        <v>576</v>
      </c>
      <c r="B236" s="20" t="s">
        <v>563</v>
      </c>
      <c r="C236" s="93" t="s">
        <v>844</v>
      </c>
      <c r="D236" s="94"/>
      <c r="E236" s="21">
        <v>1751.41</v>
      </c>
      <c r="F236" s="27">
        <f t="shared" si="3"/>
        <v>1708.17</v>
      </c>
      <c r="G236" s="27">
        <v>1708.17</v>
      </c>
      <c r="H236" s="28" t="s">
        <v>25</v>
      </c>
    </row>
    <row r="237" spans="1:8" ht="26.65" customHeight="1" x14ac:dyDescent="0.2">
      <c r="A237" s="19" t="s">
        <v>578</v>
      </c>
      <c r="B237" s="20" t="s">
        <v>563</v>
      </c>
      <c r="C237" s="93" t="s">
        <v>845</v>
      </c>
      <c r="D237" s="94"/>
      <c r="E237" s="21">
        <v>1751.41</v>
      </c>
      <c r="F237" s="27">
        <f t="shared" si="3"/>
        <v>1708.17</v>
      </c>
      <c r="G237" s="27">
        <v>1708.17</v>
      </c>
      <c r="H237" s="28" t="s">
        <v>25</v>
      </c>
    </row>
    <row r="238" spans="1:8" ht="13.35" customHeight="1" x14ac:dyDescent="0.2">
      <c r="A238" s="19" t="s">
        <v>580</v>
      </c>
      <c r="B238" s="20" t="s">
        <v>563</v>
      </c>
      <c r="C238" s="93" t="s">
        <v>846</v>
      </c>
      <c r="D238" s="94"/>
      <c r="E238" s="21">
        <v>1751.41</v>
      </c>
      <c r="F238" s="27">
        <f t="shared" si="3"/>
        <v>1708.17</v>
      </c>
      <c r="G238" s="27">
        <v>1708.17</v>
      </c>
      <c r="H238" s="28" t="s">
        <v>25</v>
      </c>
    </row>
    <row r="239" spans="1:8" ht="13.35" customHeight="1" x14ac:dyDescent="0.2">
      <c r="A239" s="19" t="s">
        <v>590</v>
      </c>
      <c r="B239" s="20" t="s">
        <v>563</v>
      </c>
      <c r="C239" s="93" t="s">
        <v>847</v>
      </c>
      <c r="D239" s="94"/>
      <c r="E239" s="21">
        <v>38069.97</v>
      </c>
      <c r="F239" s="27">
        <f t="shared" si="3"/>
        <v>38042.129999999997</v>
      </c>
      <c r="G239" s="27">
        <v>38042.129999999997</v>
      </c>
      <c r="H239" s="28" t="s">
        <v>25</v>
      </c>
    </row>
    <row r="240" spans="1:8" ht="13.35" customHeight="1" x14ac:dyDescent="0.2">
      <c r="A240" s="19" t="s">
        <v>521</v>
      </c>
      <c r="B240" s="20" t="s">
        <v>563</v>
      </c>
      <c r="C240" s="93" t="s">
        <v>848</v>
      </c>
      <c r="D240" s="94"/>
      <c r="E240" s="21">
        <v>38069.97</v>
      </c>
      <c r="F240" s="27">
        <f t="shared" si="3"/>
        <v>38042.129999999997</v>
      </c>
      <c r="G240" s="27">
        <v>38042.129999999997</v>
      </c>
      <c r="H240" s="28" t="s">
        <v>25</v>
      </c>
    </row>
    <row r="241" spans="1:8" ht="26.65" customHeight="1" x14ac:dyDescent="0.2">
      <c r="A241" s="15" t="s">
        <v>849</v>
      </c>
      <c r="B241" s="16" t="s">
        <v>563</v>
      </c>
      <c r="C241" s="95" t="s">
        <v>850</v>
      </c>
      <c r="D241" s="96"/>
      <c r="E241" s="18">
        <v>45793.8</v>
      </c>
      <c r="F241" s="17">
        <f t="shared" si="3"/>
        <v>45753.63</v>
      </c>
      <c r="G241" s="17">
        <v>45753.63</v>
      </c>
      <c r="H241" s="26" t="s">
        <v>25</v>
      </c>
    </row>
    <row r="242" spans="1:8" ht="66.400000000000006" customHeight="1" x14ac:dyDescent="0.2">
      <c r="A242" s="19" t="s">
        <v>566</v>
      </c>
      <c r="B242" s="20" t="s">
        <v>563</v>
      </c>
      <c r="C242" s="93" t="s">
        <v>851</v>
      </c>
      <c r="D242" s="94"/>
      <c r="E242" s="21">
        <v>56</v>
      </c>
      <c r="F242" s="27">
        <f t="shared" si="3"/>
        <v>56</v>
      </c>
      <c r="G242" s="27">
        <v>56</v>
      </c>
      <c r="H242" s="28" t="s">
        <v>25</v>
      </c>
    </row>
    <row r="243" spans="1:8" ht="26.65" customHeight="1" x14ac:dyDescent="0.2">
      <c r="A243" s="19" t="s">
        <v>568</v>
      </c>
      <c r="B243" s="20" t="s">
        <v>563</v>
      </c>
      <c r="C243" s="93" t="s">
        <v>852</v>
      </c>
      <c r="D243" s="94"/>
      <c r="E243" s="21">
        <v>56</v>
      </c>
      <c r="F243" s="27">
        <f t="shared" si="3"/>
        <v>56</v>
      </c>
      <c r="G243" s="27">
        <v>56</v>
      </c>
      <c r="H243" s="28" t="s">
        <v>25</v>
      </c>
    </row>
    <row r="244" spans="1:8" ht="26.65" customHeight="1" x14ac:dyDescent="0.2">
      <c r="A244" s="19" t="s">
        <v>570</v>
      </c>
      <c r="B244" s="20" t="s">
        <v>563</v>
      </c>
      <c r="C244" s="93" t="s">
        <v>853</v>
      </c>
      <c r="D244" s="94"/>
      <c r="E244" s="21">
        <v>43.01</v>
      </c>
      <c r="F244" s="27">
        <f t="shared" si="3"/>
        <v>43.01</v>
      </c>
      <c r="G244" s="27">
        <v>43.01</v>
      </c>
      <c r="H244" s="28" t="s">
        <v>25</v>
      </c>
    </row>
    <row r="245" spans="1:8" ht="39.75" customHeight="1" x14ac:dyDescent="0.2">
      <c r="A245" s="19" t="s">
        <v>574</v>
      </c>
      <c r="B245" s="20" t="s">
        <v>563</v>
      </c>
      <c r="C245" s="93" t="s">
        <v>854</v>
      </c>
      <c r="D245" s="94"/>
      <c r="E245" s="21">
        <v>12.99</v>
      </c>
      <c r="F245" s="27">
        <f t="shared" si="3"/>
        <v>12.99</v>
      </c>
      <c r="G245" s="27">
        <v>12.99</v>
      </c>
      <c r="H245" s="28" t="s">
        <v>25</v>
      </c>
    </row>
    <row r="246" spans="1:8" ht="26.65" customHeight="1" x14ac:dyDescent="0.2">
      <c r="A246" s="19" t="s">
        <v>576</v>
      </c>
      <c r="B246" s="20" t="s">
        <v>563</v>
      </c>
      <c r="C246" s="93" t="s">
        <v>855</v>
      </c>
      <c r="D246" s="94"/>
      <c r="E246" s="21">
        <v>6.6</v>
      </c>
      <c r="F246" s="27">
        <f t="shared" si="3"/>
        <v>6.6</v>
      </c>
      <c r="G246" s="27">
        <v>6.6</v>
      </c>
      <c r="H246" s="28" t="s">
        <v>25</v>
      </c>
    </row>
    <row r="247" spans="1:8" ht="26.65" customHeight="1" x14ac:dyDescent="0.2">
      <c r="A247" s="19" t="s">
        <v>578</v>
      </c>
      <c r="B247" s="20" t="s">
        <v>563</v>
      </c>
      <c r="C247" s="93" t="s">
        <v>856</v>
      </c>
      <c r="D247" s="94"/>
      <c r="E247" s="21">
        <v>6.6</v>
      </c>
      <c r="F247" s="27">
        <f t="shared" si="3"/>
        <v>6.6</v>
      </c>
      <c r="G247" s="27">
        <v>6.6</v>
      </c>
      <c r="H247" s="28" t="s">
        <v>25</v>
      </c>
    </row>
    <row r="248" spans="1:8" ht="13.35" customHeight="1" x14ac:dyDescent="0.2">
      <c r="A248" s="19" t="s">
        <v>580</v>
      </c>
      <c r="B248" s="20" t="s">
        <v>563</v>
      </c>
      <c r="C248" s="93" t="s">
        <v>857</v>
      </c>
      <c r="D248" s="94"/>
      <c r="E248" s="21">
        <v>6.6</v>
      </c>
      <c r="F248" s="27">
        <f t="shared" si="3"/>
        <v>6.6</v>
      </c>
      <c r="G248" s="27">
        <v>6.6</v>
      </c>
      <c r="H248" s="28" t="s">
        <v>25</v>
      </c>
    </row>
    <row r="249" spans="1:8" ht="26.65" customHeight="1" x14ac:dyDescent="0.2">
      <c r="A249" s="19" t="s">
        <v>813</v>
      </c>
      <c r="B249" s="20" t="s">
        <v>563</v>
      </c>
      <c r="C249" s="93" t="s">
        <v>858</v>
      </c>
      <c r="D249" s="94"/>
      <c r="E249" s="21">
        <v>45731.199999999997</v>
      </c>
      <c r="F249" s="27">
        <f t="shared" si="3"/>
        <v>45691.03</v>
      </c>
      <c r="G249" s="27">
        <v>45691.03</v>
      </c>
      <c r="H249" s="28" t="s">
        <v>25</v>
      </c>
    </row>
    <row r="250" spans="1:8" ht="13.35" customHeight="1" x14ac:dyDescent="0.2">
      <c r="A250" s="19" t="s">
        <v>815</v>
      </c>
      <c r="B250" s="20" t="s">
        <v>563</v>
      </c>
      <c r="C250" s="93" t="s">
        <v>859</v>
      </c>
      <c r="D250" s="94"/>
      <c r="E250" s="21">
        <v>45731.199999999997</v>
      </c>
      <c r="F250" s="27">
        <f t="shared" si="3"/>
        <v>45691.03</v>
      </c>
      <c r="G250" s="27">
        <v>45691.03</v>
      </c>
      <c r="H250" s="28" t="s">
        <v>25</v>
      </c>
    </row>
    <row r="251" spans="1:8" ht="39.75" customHeight="1" x14ac:dyDescent="0.2">
      <c r="A251" s="19" t="s">
        <v>817</v>
      </c>
      <c r="B251" s="20" t="s">
        <v>563</v>
      </c>
      <c r="C251" s="93" t="s">
        <v>860</v>
      </c>
      <c r="D251" s="94"/>
      <c r="E251" s="21">
        <v>45731.199999999997</v>
      </c>
      <c r="F251" s="27">
        <f t="shared" si="3"/>
        <v>45691.03</v>
      </c>
      <c r="G251" s="27">
        <v>45691.03</v>
      </c>
      <c r="H251" s="28" t="s">
        <v>25</v>
      </c>
    </row>
    <row r="252" spans="1:8" ht="13.35" customHeight="1" x14ac:dyDescent="0.2">
      <c r="A252" s="15" t="s">
        <v>861</v>
      </c>
      <c r="B252" s="16" t="s">
        <v>563</v>
      </c>
      <c r="C252" s="95" t="s">
        <v>862</v>
      </c>
      <c r="D252" s="96"/>
      <c r="E252" s="18">
        <v>3521.3</v>
      </c>
      <c r="F252" s="17">
        <f t="shared" si="3"/>
        <v>3500.86</v>
      </c>
      <c r="G252" s="17">
        <v>3500.86</v>
      </c>
      <c r="H252" s="26" t="s">
        <v>25</v>
      </c>
    </row>
    <row r="253" spans="1:8" ht="26.65" customHeight="1" x14ac:dyDescent="0.2">
      <c r="A253" s="19" t="s">
        <v>576</v>
      </c>
      <c r="B253" s="20" t="s">
        <v>563</v>
      </c>
      <c r="C253" s="93" t="s">
        <v>863</v>
      </c>
      <c r="D253" s="94"/>
      <c r="E253" s="21">
        <v>2373.9</v>
      </c>
      <c r="F253" s="27">
        <f t="shared" si="3"/>
        <v>2353.46</v>
      </c>
      <c r="G253" s="27">
        <v>2353.46</v>
      </c>
      <c r="H253" s="28" t="s">
        <v>25</v>
      </c>
    </row>
    <row r="254" spans="1:8" ht="26.65" customHeight="1" x14ac:dyDescent="0.2">
      <c r="A254" s="19" t="s">
        <v>578</v>
      </c>
      <c r="B254" s="20" t="s">
        <v>563</v>
      </c>
      <c r="C254" s="93" t="s">
        <v>864</v>
      </c>
      <c r="D254" s="94"/>
      <c r="E254" s="21">
        <v>2373.9</v>
      </c>
      <c r="F254" s="27">
        <f t="shared" si="3"/>
        <v>2353.46</v>
      </c>
      <c r="G254" s="27">
        <v>2353.46</v>
      </c>
      <c r="H254" s="28" t="s">
        <v>25</v>
      </c>
    </row>
    <row r="255" spans="1:8" ht="13.35" customHeight="1" x14ac:dyDescent="0.2">
      <c r="A255" s="19" t="s">
        <v>580</v>
      </c>
      <c r="B255" s="20" t="s">
        <v>563</v>
      </c>
      <c r="C255" s="93" t="s">
        <v>865</v>
      </c>
      <c r="D255" s="94"/>
      <c r="E255" s="21">
        <v>2373.9</v>
      </c>
      <c r="F255" s="27">
        <f t="shared" si="3"/>
        <v>2353.46</v>
      </c>
      <c r="G255" s="27">
        <v>2353.46</v>
      </c>
      <c r="H255" s="28" t="s">
        <v>25</v>
      </c>
    </row>
    <row r="256" spans="1:8" ht="13.35" customHeight="1" x14ac:dyDescent="0.2">
      <c r="A256" s="19" t="s">
        <v>590</v>
      </c>
      <c r="B256" s="20" t="s">
        <v>563</v>
      </c>
      <c r="C256" s="93" t="s">
        <v>866</v>
      </c>
      <c r="D256" s="94"/>
      <c r="E256" s="21">
        <v>1147.4000000000001</v>
      </c>
      <c r="F256" s="27">
        <f t="shared" si="3"/>
        <v>1147.4000000000001</v>
      </c>
      <c r="G256" s="27">
        <v>1147.4000000000001</v>
      </c>
      <c r="H256" s="28" t="s">
        <v>25</v>
      </c>
    </row>
    <row r="257" spans="1:8" ht="13.35" customHeight="1" x14ac:dyDescent="0.2">
      <c r="A257" s="19" t="s">
        <v>521</v>
      </c>
      <c r="B257" s="20" t="s">
        <v>563</v>
      </c>
      <c r="C257" s="93" t="s">
        <v>867</v>
      </c>
      <c r="D257" s="94"/>
      <c r="E257" s="21">
        <v>1147.4000000000001</v>
      </c>
      <c r="F257" s="27">
        <f t="shared" si="3"/>
        <v>1147.4000000000001</v>
      </c>
      <c r="G257" s="27">
        <v>1147.4000000000001</v>
      </c>
      <c r="H257" s="28" t="s">
        <v>25</v>
      </c>
    </row>
    <row r="258" spans="1:8" ht="26.65" customHeight="1" x14ac:dyDescent="0.2">
      <c r="A258" s="15" t="s">
        <v>868</v>
      </c>
      <c r="B258" s="16" t="s">
        <v>563</v>
      </c>
      <c r="C258" s="95" t="s">
        <v>869</v>
      </c>
      <c r="D258" s="96"/>
      <c r="E258" s="18">
        <v>2373.9</v>
      </c>
      <c r="F258" s="17">
        <f t="shared" si="3"/>
        <v>2353.46</v>
      </c>
      <c r="G258" s="17">
        <v>2353.46</v>
      </c>
      <c r="H258" s="26" t="s">
        <v>25</v>
      </c>
    </row>
    <row r="259" spans="1:8" ht="26.65" customHeight="1" x14ac:dyDescent="0.2">
      <c r="A259" s="19" t="s">
        <v>576</v>
      </c>
      <c r="B259" s="20" t="s">
        <v>563</v>
      </c>
      <c r="C259" s="93" t="s">
        <v>870</v>
      </c>
      <c r="D259" s="94"/>
      <c r="E259" s="21">
        <v>2373.9</v>
      </c>
      <c r="F259" s="27">
        <f t="shared" si="3"/>
        <v>2353.46</v>
      </c>
      <c r="G259" s="27">
        <v>2353.46</v>
      </c>
      <c r="H259" s="28" t="s">
        <v>25</v>
      </c>
    </row>
    <row r="260" spans="1:8" ht="26.65" customHeight="1" x14ac:dyDescent="0.2">
      <c r="A260" s="19" t="s">
        <v>578</v>
      </c>
      <c r="B260" s="20" t="s">
        <v>563</v>
      </c>
      <c r="C260" s="93" t="s">
        <v>871</v>
      </c>
      <c r="D260" s="94"/>
      <c r="E260" s="21">
        <v>2373.9</v>
      </c>
      <c r="F260" s="27">
        <f t="shared" si="3"/>
        <v>2353.46</v>
      </c>
      <c r="G260" s="27">
        <v>2353.46</v>
      </c>
      <c r="H260" s="28" t="s">
        <v>25</v>
      </c>
    </row>
    <row r="261" spans="1:8" ht="13.35" customHeight="1" x14ac:dyDescent="0.2">
      <c r="A261" s="19" t="s">
        <v>580</v>
      </c>
      <c r="B261" s="20" t="s">
        <v>563</v>
      </c>
      <c r="C261" s="93" t="s">
        <v>872</v>
      </c>
      <c r="D261" s="94"/>
      <c r="E261" s="21">
        <v>2373.9</v>
      </c>
      <c r="F261" s="27">
        <f t="shared" si="3"/>
        <v>2353.46</v>
      </c>
      <c r="G261" s="27">
        <v>2353.46</v>
      </c>
      <c r="H261" s="28" t="s">
        <v>25</v>
      </c>
    </row>
    <row r="262" spans="1:8" ht="26.65" customHeight="1" x14ac:dyDescent="0.2">
      <c r="A262" s="15" t="s">
        <v>873</v>
      </c>
      <c r="B262" s="16" t="s">
        <v>563</v>
      </c>
      <c r="C262" s="95" t="s">
        <v>874</v>
      </c>
      <c r="D262" s="96"/>
      <c r="E262" s="18">
        <v>1147.4000000000001</v>
      </c>
      <c r="F262" s="17">
        <f t="shared" si="3"/>
        <v>1147.4000000000001</v>
      </c>
      <c r="G262" s="17">
        <v>1147.4000000000001</v>
      </c>
      <c r="H262" s="26" t="s">
        <v>25</v>
      </c>
    </row>
    <row r="263" spans="1:8" ht="13.35" customHeight="1" x14ac:dyDescent="0.2">
      <c r="A263" s="19" t="s">
        <v>590</v>
      </c>
      <c r="B263" s="20" t="s">
        <v>563</v>
      </c>
      <c r="C263" s="93" t="s">
        <v>875</v>
      </c>
      <c r="D263" s="94"/>
      <c r="E263" s="21">
        <v>1147.4000000000001</v>
      </c>
      <c r="F263" s="27">
        <f t="shared" si="3"/>
        <v>1147.4000000000001</v>
      </c>
      <c r="G263" s="27">
        <v>1147.4000000000001</v>
      </c>
      <c r="H263" s="28" t="s">
        <v>25</v>
      </c>
    </row>
    <row r="264" spans="1:8" ht="13.35" customHeight="1" x14ac:dyDescent="0.2">
      <c r="A264" s="19" t="s">
        <v>521</v>
      </c>
      <c r="B264" s="20" t="s">
        <v>563</v>
      </c>
      <c r="C264" s="93" t="s">
        <v>876</v>
      </c>
      <c r="D264" s="94"/>
      <c r="E264" s="21">
        <v>1147.4000000000001</v>
      </c>
      <c r="F264" s="27">
        <f t="shared" si="3"/>
        <v>1147.4000000000001</v>
      </c>
      <c r="G264" s="27">
        <v>1147.4000000000001</v>
      </c>
      <c r="H264" s="28" t="s">
        <v>25</v>
      </c>
    </row>
    <row r="265" spans="1:8" ht="13.35" customHeight="1" x14ac:dyDescent="0.2">
      <c r="A265" s="15" t="s">
        <v>877</v>
      </c>
      <c r="B265" s="16" t="s">
        <v>563</v>
      </c>
      <c r="C265" s="95" t="s">
        <v>878</v>
      </c>
      <c r="D265" s="96"/>
      <c r="E265" s="18">
        <v>561989.6</v>
      </c>
      <c r="F265" s="17">
        <f t="shared" si="3"/>
        <v>542712.06999999995</v>
      </c>
      <c r="G265" s="17">
        <v>542712.06999999995</v>
      </c>
      <c r="H265" s="26" t="s">
        <v>25</v>
      </c>
    </row>
    <row r="266" spans="1:8" ht="66.400000000000006" customHeight="1" x14ac:dyDescent="0.2">
      <c r="A266" s="19" t="s">
        <v>566</v>
      </c>
      <c r="B266" s="20" t="s">
        <v>563</v>
      </c>
      <c r="C266" s="93" t="s">
        <v>879</v>
      </c>
      <c r="D266" s="94"/>
      <c r="E266" s="21">
        <v>381242.88</v>
      </c>
      <c r="F266" s="27">
        <f t="shared" si="3"/>
        <v>380117.66</v>
      </c>
      <c r="G266" s="27">
        <v>380117.66</v>
      </c>
      <c r="H266" s="28" t="s">
        <v>25</v>
      </c>
    </row>
    <row r="267" spans="1:8" ht="13.35" customHeight="1" x14ac:dyDescent="0.2">
      <c r="A267" s="19" t="s">
        <v>880</v>
      </c>
      <c r="B267" s="20" t="s">
        <v>563</v>
      </c>
      <c r="C267" s="93" t="s">
        <v>881</v>
      </c>
      <c r="D267" s="94"/>
      <c r="E267" s="21">
        <v>377915.23</v>
      </c>
      <c r="F267" s="27">
        <f t="shared" si="3"/>
        <v>376790.01</v>
      </c>
      <c r="G267" s="27">
        <v>376790.01</v>
      </c>
      <c r="H267" s="28" t="s">
        <v>25</v>
      </c>
    </row>
    <row r="268" spans="1:8" ht="13.35" customHeight="1" x14ac:dyDescent="0.2">
      <c r="A268" s="19" t="s">
        <v>882</v>
      </c>
      <c r="B268" s="20" t="s">
        <v>563</v>
      </c>
      <c r="C268" s="93" t="s">
        <v>883</v>
      </c>
      <c r="D268" s="94"/>
      <c r="E268" s="21">
        <v>289312.18</v>
      </c>
      <c r="F268" s="27">
        <f t="shared" si="3"/>
        <v>288459.21000000002</v>
      </c>
      <c r="G268" s="27">
        <v>288459.21000000002</v>
      </c>
      <c r="H268" s="28" t="s">
        <v>25</v>
      </c>
    </row>
    <row r="269" spans="1:8" ht="26.65" customHeight="1" x14ac:dyDescent="0.2">
      <c r="A269" s="19" t="s">
        <v>884</v>
      </c>
      <c r="B269" s="20" t="s">
        <v>563</v>
      </c>
      <c r="C269" s="93" t="s">
        <v>885</v>
      </c>
      <c r="D269" s="94"/>
      <c r="E269" s="21">
        <v>165.06</v>
      </c>
      <c r="F269" s="27">
        <f t="shared" si="3"/>
        <v>165</v>
      </c>
      <c r="G269" s="27">
        <v>165</v>
      </c>
      <c r="H269" s="28" t="s">
        <v>25</v>
      </c>
    </row>
    <row r="270" spans="1:8" ht="53.1" customHeight="1" x14ac:dyDescent="0.2">
      <c r="A270" s="19" t="s">
        <v>886</v>
      </c>
      <c r="B270" s="20" t="s">
        <v>563</v>
      </c>
      <c r="C270" s="93" t="s">
        <v>887</v>
      </c>
      <c r="D270" s="94"/>
      <c r="E270" s="21">
        <v>4.8</v>
      </c>
      <c r="F270" s="27">
        <f t="shared" si="3"/>
        <v>4.8</v>
      </c>
      <c r="G270" s="27">
        <v>4.8</v>
      </c>
      <c r="H270" s="28" t="s">
        <v>25</v>
      </c>
    </row>
    <row r="271" spans="1:8" ht="39.75" customHeight="1" x14ac:dyDescent="0.2">
      <c r="A271" s="19" t="s">
        <v>888</v>
      </c>
      <c r="B271" s="20" t="s">
        <v>563</v>
      </c>
      <c r="C271" s="93" t="s">
        <v>889</v>
      </c>
      <c r="D271" s="94"/>
      <c r="E271" s="21">
        <v>88433.19</v>
      </c>
      <c r="F271" s="27">
        <f t="shared" ref="F271:F334" si="4">IF(IF(G271="-",0,G271)+IF(H271="-",0,H271)=0,"-",IF(G271="-",0,G271)+IF(H271="-",0,H271))</f>
        <v>88161</v>
      </c>
      <c r="G271" s="27">
        <v>88161</v>
      </c>
      <c r="H271" s="28" t="s">
        <v>25</v>
      </c>
    </row>
    <row r="272" spans="1:8" ht="26.65" customHeight="1" x14ac:dyDescent="0.2">
      <c r="A272" s="19" t="s">
        <v>568</v>
      </c>
      <c r="B272" s="20" t="s">
        <v>563</v>
      </c>
      <c r="C272" s="93" t="s">
        <v>890</v>
      </c>
      <c r="D272" s="94"/>
      <c r="E272" s="21">
        <v>3327.65</v>
      </c>
      <c r="F272" s="27">
        <f t="shared" si="4"/>
        <v>3327.65</v>
      </c>
      <c r="G272" s="27">
        <v>3327.65</v>
      </c>
      <c r="H272" s="28" t="s">
        <v>25</v>
      </c>
    </row>
    <row r="273" spans="1:8" ht="26.65" customHeight="1" x14ac:dyDescent="0.2">
      <c r="A273" s="19" t="s">
        <v>570</v>
      </c>
      <c r="B273" s="20" t="s">
        <v>563</v>
      </c>
      <c r="C273" s="93" t="s">
        <v>891</v>
      </c>
      <c r="D273" s="94"/>
      <c r="E273" s="21">
        <v>2439.81</v>
      </c>
      <c r="F273" s="27">
        <f t="shared" si="4"/>
        <v>2439.81</v>
      </c>
      <c r="G273" s="27">
        <v>2439.81</v>
      </c>
      <c r="H273" s="28" t="s">
        <v>25</v>
      </c>
    </row>
    <row r="274" spans="1:8" ht="39.75" customHeight="1" x14ac:dyDescent="0.2">
      <c r="A274" s="19" t="s">
        <v>572</v>
      </c>
      <c r="B274" s="20" t="s">
        <v>563</v>
      </c>
      <c r="C274" s="93" t="s">
        <v>892</v>
      </c>
      <c r="D274" s="94"/>
      <c r="E274" s="21">
        <v>5.4</v>
      </c>
      <c r="F274" s="27">
        <f t="shared" si="4"/>
        <v>5.4</v>
      </c>
      <c r="G274" s="27">
        <v>5.4</v>
      </c>
      <c r="H274" s="28" t="s">
        <v>25</v>
      </c>
    </row>
    <row r="275" spans="1:8" ht="39.75" customHeight="1" x14ac:dyDescent="0.2">
      <c r="A275" s="19" t="s">
        <v>574</v>
      </c>
      <c r="B275" s="20" t="s">
        <v>563</v>
      </c>
      <c r="C275" s="93" t="s">
        <v>893</v>
      </c>
      <c r="D275" s="94"/>
      <c r="E275" s="21">
        <v>882.44</v>
      </c>
      <c r="F275" s="27">
        <f t="shared" si="4"/>
        <v>882.44</v>
      </c>
      <c r="G275" s="27">
        <v>882.44</v>
      </c>
      <c r="H275" s="28" t="s">
        <v>25</v>
      </c>
    </row>
    <row r="276" spans="1:8" ht="26.65" customHeight="1" x14ac:dyDescent="0.2">
      <c r="A276" s="19" t="s">
        <v>576</v>
      </c>
      <c r="B276" s="20" t="s">
        <v>563</v>
      </c>
      <c r="C276" s="93" t="s">
        <v>894</v>
      </c>
      <c r="D276" s="94"/>
      <c r="E276" s="21">
        <v>173311.55</v>
      </c>
      <c r="F276" s="27">
        <f t="shared" si="4"/>
        <v>155222.10999999999</v>
      </c>
      <c r="G276" s="27">
        <v>155222.10999999999</v>
      </c>
      <c r="H276" s="28" t="s">
        <v>25</v>
      </c>
    </row>
    <row r="277" spans="1:8" ht="26.65" customHeight="1" x14ac:dyDescent="0.2">
      <c r="A277" s="19" t="s">
        <v>578</v>
      </c>
      <c r="B277" s="20" t="s">
        <v>563</v>
      </c>
      <c r="C277" s="93" t="s">
        <v>895</v>
      </c>
      <c r="D277" s="94"/>
      <c r="E277" s="21">
        <v>173311.55</v>
      </c>
      <c r="F277" s="27">
        <f t="shared" si="4"/>
        <v>155222.10999999999</v>
      </c>
      <c r="G277" s="27">
        <v>155222.10999999999</v>
      </c>
      <c r="H277" s="28" t="s">
        <v>25</v>
      </c>
    </row>
    <row r="278" spans="1:8" ht="13.35" customHeight="1" x14ac:dyDescent="0.2">
      <c r="A278" s="19" t="s">
        <v>580</v>
      </c>
      <c r="B278" s="20" t="s">
        <v>563</v>
      </c>
      <c r="C278" s="93" t="s">
        <v>896</v>
      </c>
      <c r="D278" s="94"/>
      <c r="E278" s="21">
        <v>173311.55</v>
      </c>
      <c r="F278" s="27">
        <f t="shared" si="4"/>
        <v>155222.10999999999</v>
      </c>
      <c r="G278" s="27">
        <v>155222.10999999999</v>
      </c>
      <c r="H278" s="28" t="s">
        <v>25</v>
      </c>
    </row>
    <row r="279" spans="1:8" ht="13.35" customHeight="1" x14ac:dyDescent="0.2">
      <c r="A279" s="19" t="s">
        <v>582</v>
      </c>
      <c r="B279" s="20" t="s">
        <v>563</v>
      </c>
      <c r="C279" s="93" t="s">
        <v>897</v>
      </c>
      <c r="D279" s="94"/>
      <c r="E279" s="21">
        <v>667.05</v>
      </c>
      <c r="F279" s="27">
        <f t="shared" si="4"/>
        <v>667.05</v>
      </c>
      <c r="G279" s="27">
        <v>667.05</v>
      </c>
      <c r="H279" s="28" t="s">
        <v>25</v>
      </c>
    </row>
    <row r="280" spans="1:8" ht="13.35" customHeight="1" x14ac:dyDescent="0.2">
      <c r="A280" s="19" t="s">
        <v>898</v>
      </c>
      <c r="B280" s="20" t="s">
        <v>563</v>
      </c>
      <c r="C280" s="93" t="s">
        <v>899</v>
      </c>
      <c r="D280" s="94"/>
      <c r="E280" s="21">
        <v>667.05</v>
      </c>
      <c r="F280" s="27">
        <f t="shared" si="4"/>
        <v>667.05</v>
      </c>
      <c r="G280" s="27">
        <v>667.05</v>
      </c>
      <c r="H280" s="28" t="s">
        <v>25</v>
      </c>
    </row>
    <row r="281" spans="1:8" ht="13.35" customHeight="1" x14ac:dyDescent="0.2">
      <c r="A281" s="19" t="s">
        <v>602</v>
      </c>
      <c r="B281" s="20" t="s">
        <v>563</v>
      </c>
      <c r="C281" s="93" t="s">
        <v>900</v>
      </c>
      <c r="D281" s="94"/>
      <c r="E281" s="21">
        <v>6768.12</v>
      </c>
      <c r="F281" s="27">
        <f t="shared" si="4"/>
        <v>6705.25</v>
      </c>
      <c r="G281" s="27">
        <v>6705.25</v>
      </c>
      <c r="H281" s="28" t="s">
        <v>25</v>
      </c>
    </row>
    <row r="282" spans="1:8" ht="13.35" customHeight="1" x14ac:dyDescent="0.2">
      <c r="A282" s="19" t="s">
        <v>608</v>
      </c>
      <c r="B282" s="20" t="s">
        <v>563</v>
      </c>
      <c r="C282" s="93" t="s">
        <v>901</v>
      </c>
      <c r="D282" s="94"/>
      <c r="E282" s="21">
        <v>6748.47</v>
      </c>
      <c r="F282" s="27">
        <f t="shared" si="4"/>
        <v>6705.25</v>
      </c>
      <c r="G282" s="27">
        <v>6705.25</v>
      </c>
      <c r="H282" s="28" t="s">
        <v>25</v>
      </c>
    </row>
    <row r="283" spans="1:8" ht="26.65" customHeight="1" x14ac:dyDescent="0.2">
      <c r="A283" s="19" t="s">
        <v>610</v>
      </c>
      <c r="B283" s="20" t="s">
        <v>563</v>
      </c>
      <c r="C283" s="93" t="s">
        <v>902</v>
      </c>
      <c r="D283" s="94"/>
      <c r="E283" s="21">
        <v>6555.86</v>
      </c>
      <c r="F283" s="27">
        <f t="shared" si="4"/>
        <v>6516.64</v>
      </c>
      <c r="G283" s="27">
        <v>6516.64</v>
      </c>
      <c r="H283" s="28" t="s">
        <v>25</v>
      </c>
    </row>
    <row r="284" spans="1:8" ht="13.35" customHeight="1" x14ac:dyDescent="0.2">
      <c r="A284" s="19" t="s">
        <v>612</v>
      </c>
      <c r="B284" s="20" t="s">
        <v>563</v>
      </c>
      <c r="C284" s="93" t="s">
        <v>903</v>
      </c>
      <c r="D284" s="94"/>
      <c r="E284" s="21">
        <v>113.48</v>
      </c>
      <c r="F284" s="27">
        <f t="shared" si="4"/>
        <v>113.48</v>
      </c>
      <c r="G284" s="27">
        <v>113.48</v>
      </c>
      <c r="H284" s="28" t="s">
        <v>25</v>
      </c>
    </row>
    <row r="285" spans="1:8" ht="13.35" customHeight="1" x14ac:dyDescent="0.2">
      <c r="A285" s="19" t="s">
        <v>614</v>
      </c>
      <c r="B285" s="20" t="s">
        <v>563</v>
      </c>
      <c r="C285" s="93" t="s">
        <v>904</v>
      </c>
      <c r="D285" s="94"/>
      <c r="E285" s="21">
        <v>79.14</v>
      </c>
      <c r="F285" s="27">
        <f t="shared" si="4"/>
        <v>75.14</v>
      </c>
      <c r="G285" s="27">
        <v>75.14</v>
      </c>
      <c r="H285" s="28" t="s">
        <v>25</v>
      </c>
    </row>
    <row r="286" spans="1:8" ht="13.35" customHeight="1" x14ac:dyDescent="0.2">
      <c r="A286" s="19" t="s">
        <v>616</v>
      </c>
      <c r="B286" s="20" t="s">
        <v>563</v>
      </c>
      <c r="C286" s="93" t="s">
        <v>905</v>
      </c>
      <c r="D286" s="94"/>
      <c r="E286" s="21">
        <v>19.649999999999999</v>
      </c>
      <c r="F286" s="27" t="str">
        <f t="shared" si="4"/>
        <v>-</v>
      </c>
      <c r="G286" s="27" t="s">
        <v>25</v>
      </c>
      <c r="H286" s="28" t="s">
        <v>25</v>
      </c>
    </row>
    <row r="287" spans="1:8" ht="13.35" customHeight="1" x14ac:dyDescent="0.2">
      <c r="A287" s="15" t="s">
        <v>906</v>
      </c>
      <c r="B287" s="16" t="s">
        <v>563</v>
      </c>
      <c r="C287" s="95" t="s">
        <v>907</v>
      </c>
      <c r="D287" s="96"/>
      <c r="E287" s="18">
        <v>196373.56</v>
      </c>
      <c r="F287" s="17">
        <f t="shared" si="4"/>
        <v>184913.77</v>
      </c>
      <c r="G287" s="17">
        <v>184913.77</v>
      </c>
      <c r="H287" s="26" t="s">
        <v>25</v>
      </c>
    </row>
    <row r="288" spans="1:8" ht="66.400000000000006" customHeight="1" x14ac:dyDescent="0.2">
      <c r="A288" s="19" t="s">
        <v>566</v>
      </c>
      <c r="B288" s="20" t="s">
        <v>563</v>
      </c>
      <c r="C288" s="93" t="s">
        <v>908</v>
      </c>
      <c r="D288" s="94"/>
      <c r="E288" s="21">
        <v>118854.75</v>
      </c>
      <c r="F288" s="27">
        <f t="shared" si="4"/>
        <v>118792.95</v>
      </c>
      <c r="G288" s="27">
        <v>118792.95</v>
      </c>
      <c r="H288" s="28" t="s">
        <v>25</v>
      </c>
    </row>
    <row r="289" spans="1:8" ht="13.35" customHeight="1" x14ac:dyDescent="0.2">
      <c r="A289" s="19" t="s">
        <v>880</v>
      </c>
      <c r="B289" s="20" t="s">
        <v>563</v>
      </c>
      <c r="C289" s="93" t="s">
        <v>909</v>
      </c>
      <c r="D289" s="94"/>
      <c r="E289" s="21">
        <v>118854.75</v>
      </c>
      <c r="F289" s="27">
        <f t="shared" si="4"/>
        <v>118792.95</v>
      </c>
      <c r="G289" s="27">
        <v>118792.95</v>
      </c>
      <c r="H289" s="28" t="s">
        <v>25</v>
      </c>
    </row>
    <row r="290" spans="1:8" ht="13.35" customHeight="1" x14ac:dyDescent="0.2">
      <c r="A290" s="19" t="s">
        <v>882</v>
      </c>
      <c r="B290" s="20" t="s">
        <v>563</v>
      </c>
      <c r="C290" s="93" t="s">
        <v>910</v>
      </c>
      <c r="D290" s="94"/>
      <c r="E290" s="21">
        <v>90753.42</v>
      </c>
      <c r="F290" s="27">
        <f t="shared" si="4"/>
        <v>90717.81</v>
      </c>
      <c r="G290" s="27">
        <v>90717.81</v>
      </c>
      <c r="H290" s="28" t="s">
        <v>25</v>
      </c>
    </row>
    <row r="291" spans="1:8" ht="26.65" customHeight="1" x14ac:dyDescent="0.2">
      <c r="A291" s="19" t="s">
        <v>884</v>
      </c>
      <c r="B291" s="20" t="s">
        <v>563</v>
      </c>
      <c r="C291" s="93" t="s">
        <v>911</v>
      </c>
      <c r="D291" s="94"/>
      <c r="E291" s="21">
        <v>26.08</v>
      </c>
      <c r="F291" s="27">
        <f t="shared" si="4"/>
        <v>26.08</v>
      </c>
      <c r="G291" s="27">
        <v>26.08</v>
      </c>
      <c r="H291" s="28" t="s">
        <v>25</v>
      </c>
    </row>
    <row r="292" spans="1:8" ht="39.75" customHeight="1" x14ac:dyDescent="0.2">
      <c r="A292" s="19" t="s">
        <v>888</v>
      </c>
      <c r="B292" s="20" t="s">
        <v>563</v>
      </c>
      <c r="C292" s="93" t="s">
        <v>912</v>
      </c>
      <c r="D292" s="94"/>
      <c r="E292" s="21">
        <v>28075.25</v>
      </c>
      <c r="F292" s="27">
        <f t="shared" si="4"/>
        <v>28049.07</v>
      </c>
      <c r="G292" s="27">
        <v>28049.07</v>
      </c>
      <c r="H292" s="28" t="s">
        <v>25</v>
      </c>
    </row>
    <row r="293" spans="1:8" ht="26.65" customHeight="1" x14ac:dyDescent="0.2">
      <c r="A293" s="19" t="s">
        <v>576</v>
      </c>
      <c r="B293" s="20" t="s">
        <v>563</v>
      </c>
      <c r="C293" s="93" t="s">
        <v>913</v>
      </c>
      <c r="D293" s="94"/>
      <c r="E293" s="21">
        <v>74741.850000000006</v>
      </c>
      <c r="F293" s="27">
        <f t="shared" si="4"/>
        <v>63346.41</v>
      </c>
      <c r="G293" s="27">
        <v>63346.41</v>
      </c>
      <c r="H293" s="28" t="s">
        <v>25</v>
      </c>
    </row>
    <row r="294" spans="1:8" ht="26.65" customHeight="1" x14ac:dyDescent="0.2">
      <c r="A294" s="19" t="s">
        <v>578</v>
      </c>
      <c r="B294" s="20" t="s">
        <v>563</v>
      </c>
      <c r="C294" s="93" t="s">
        <v>914</v>
      </c>
      <c r="D294" s="94"/>
      <c r="E294" s="21">
        <v>74741.850000000006</v>
      </c>
      <c r="F294" s="27">
        <f t="shared" si="4"/>
        <v>63346.41</v>
      </c>
      <c r="G294" s="27">
        <v>63346.41</v>
      </c>
      <c r="H294" s="28" t="s">
        <v>25</v>
      </c>
    </row>
    <row r="295" spans="1:8" ht="13.35" customHeight="1" x14ac:dyDescent="0.2">
      <c r="A295" s="19" t="s">
        <v>580</v>
      </c>
      <c r="B295" s="20" t="s">
        <v>563</v>
      </c>
      <c r="C295" s="93" t="s">
        <v>915</v>
      </c>
      <c r="D295" s="94"/>
      <c r="E295" s="21">
        <v>74741.850000000006</v>
      </c>
      <c r="F295" s="27">
        <f t="shared" si="4"/>
        <v>63346.41</v>
      </c>
      <c r="G295" s="27">
        <v>63346.41</v>
      </c>
      <c r="H295" s="28" t="s">
        <v>25</v>
      </c>
    </row>
    <row r="296" spans="1:8" ht="13.35" customHeight="1" x14ac:dyDescent="0.2">
      <c r="A296" s="19" t="s">
        <v>602</v>
      </c>
      <c r="B296" s="20" t="s">
        <v>563</v>
      </c>
      <c r="C296" s="93" t="s">
        <v>916</v>
      </c>
      <c r="D296" s="94"/>
      <c r="E296" s="21">
        <v>2776.96</v>
      </c>
      <c r="F296" s="27">
        <f t="shared" si="4"/>
        <v>2774.41</v>
      </c>
      <c r="G296" s="27">
        <v>2774.41</v>
      </c>
      <c r="H296" s="28" t="s">
        <v>25</v>
      </c>
    </row>
    <row r="297" spans="1:8" ht="13.35" customHeight="1" x14ac:dyDescent="0.2">
      <c r="A297" s="19" t="s">
        <v>608</v>
      </c>
      <c r="B297" s="20" t="s">
        <v>563</v>
      </c>
      <c r="C297" s="93" t="s">
        <v>917</v>
      </c>
      <c r="D297" s="94"/>
      <c r="E297" s="21">
        <v>2774.41</v>
      </c>
      <c r="F297" s="27">
        <f t="shared" si="4"/>
        <v>2774.41</v>
      </c>
      <c r="G297" s="27">
        <v>2774.41</v>
      </c>
      <c r="H297" s="28" t="s">
        <v>25</v>
      </c>
    </row>
    <row r="298" spans="1:8" ht="26.65" customHeight="1" x14ac:dyDescent="0.2">
      <c r="A298" s="19" t="s">
        <v>610</v>
      </c>
      <c r="B298" s="20" t="s">
        <v>563</v>
      </c>
      <c r="C298" s="93" t="s">
        <v>918</v>
      </c>
      <c r="D298" s="94"/>
      <c r="E298" s="21">
        <v>2718.59</v>
      </c>
      <c r="F298" s="27">
        <f t="shared" si="4"/>
        <v>2718.59</v>
      </c>
      <c r="G298" s="27">
        <v>2718.59</v>
      </c>
      <c r="H298" s="28" t="s">
        <v>25</v>
      </c>
    </row>
    <row r="299" spans="1:8" ht="13.35" customHeight="1" x14ac:dyDescent="0.2">
      <c r="A299" s="19" t="s">
        <v>612</v>
      </c>
      <c r="B299" s="20" t="s">
        <v>563</v>
      </c>
      <c r="C299" s="93" t="s">
        <v>919</v>
      </c>
      <c r="D299" s="94"/>
      <c r="E299" s="21">
        <v>15.07</v>
      </c>
      <c r="F299" s="27">
        <f t="shared" si="4"/>
        <v>15.07</v>
      </c>
      <c r="G299" s="27">
        <v>15.07</v>
      </c>
      <c r="H299" s="28" t="s">
        <v>25</v>
      </c>
    </row>
    <row r="300" spans="1:8" ht="13.35" customHeight="1" x14ac:dyDescent="0.2">
      <c r="A300" s="19" t="s">
        <v>614</v>
      </c>
      <c r="B300" s="20" t="s">
        <v>563</v>
      </c>
      <c r="C300" s="93" t="s">
        <v>920</v>
      </c>
      <c r="D300" s="94"/>
      <c r="E300" s="21">
        <v>40.75</v>
      </c>
      <c r="F300" s="27">
        <f t="shared" si="4"/>
        <v>40.75</v>
      </c>
      <c r="G300" s="27">
        <v>40.75</v>
      </c>
      <c r="H300" s="28" t="s">
        <v>25</v>
      </c>
    </row>
    <row r="301" spans="1:8" ht="13.35" customHeight="1" x14ac:dyDescent="0.2">
      <c r="A301" s="19" t="s">
        <v>616</v>
      </c>
      <c r="B301" s="20" t="s">
        <v>563</v>
      </c>
      <c r="C301" s="93" t="s">
        <v>921</v>
      </c>
      <c r="D301" s="94"/>
      <c r="E301" s="21">
        <v>2.5499999999999998</v>
      </c>
      <c r="F301" s="27" t="str">
        <f t="shared" si="4"/>
        <v>-</v>
      </c>
      <c r="G301" s="27" t="s">
        <v>25</v>
      </c>
      <c r="H301" s="28" t="s">
        <v>25</v>
      </c>
    </row>
    <row r="302" spans="1:8" ht="13.35" customHeight="1" x14ac:dyDescent="0.2">
      <c r="A302" s="15" t="s">
        <v>922</v>
      </c>
      <c r="B302" s="16" t="s">
        <v>563</v>
      </c>
      <c r="C302" s="95" t="s">
        <v>923</v>
      </c>
      <c r="D302" s="96"/>
      <c r="E302" s="18">
        <v>311192.65000000002</v>
      </c>
      <c r="F302" s="17">
        <f t="shared" si="4"/>
        <v>303790.84000000003</v>
      </c>
      <c r="G302" s="17">
        <v>303790.84000000003</v>
      </c>
      <c r="H302" s="26" t="s">
        <v>25</v>
      </c>
    </row>
    <row r="303" spans="1:8" ht="66.400000000000006" customHeight="1" x14ac:dyDescent="0.2">
      <c r="A303" s="19" t="s">
        <v>566</v>
      </c>
      <c r="B303" s="20" t="s">
        <v>563</v>
      </c>
      <c r="C303" s="93" t="s">
        <v>924</v>
      </c>
      <c r="D303" s="94"/>
      <c r="E303" s="21">
        <v>218197.72</v>
      </c>
      <c r="F303" s="27">
        <f t="shared" si="4"/>
        <v>217223.77</v>
      </c>
      <c r="G303" s="27">
        <v>217223.77</v>
      </c>
      <c r="H303" s="28" t="s">
        <v>25</v>
      </c>
    </row>
    <row r="304" spans="1:8" ht="13.35" customHeight="1" x14ac:dyDescent="0.2">
      <c r="A304" s="19" t="s">
        <v>880</v>
      </c>
      <c r="B304" s="20" t="s">
        <v>563</v>
      </c>
      <c r="C304" s="93" t="s">
        <v>925</v>
      </c>
      <c r="D304" s="94"/>
      <c r="E304" s="21">
        <v>218197.72</v>
      </c>
      <c r="F304" s="27">
        <f t="shared" si="4"/>
        <v>217223.77</v>
      </c>
      <c r="G304" s="27">
        <v>217223.77</v>
      </c>
      <c r="H304" s="28" t="s">
        <v>25</v>
      </c>
    </row>
    <row r="305" spans="1:8" ht="13.35" customHeight="1" x14ac:dyDescent="0.2">
      <c r="A305" s="19" t="s">
        <v>882</v>
      </c>
      <c r="B305" s="20" t="s">
        <v>563</v>
      </c>
      <c r="C305" s="93" t="s">
        <v>926</v>
      </c>
      <c r="D305" s="94"/>
      <c r="E305" s="21">
        <v>167257.26</v>
      </c>
      <c r="F305" s="27">
        <f t="shared" si="4"/>
        <v>166496.63</v>
      </c>
      <c r="G305" s="27">
        <v>166496.63</v>
      </c>
      <c r="H305" s="28" t="s">
        <v>25</v>
      </c>
    </row>
    <row r="306" spans="1:8" ht="26.65" customHeight="1" x14ac:dyDescent="0.2">
      <c r="A306" s="19" t="s">
        <v>884</v>
      </c>
      <c r="B306" s="20" t="s">
        <v>563</v>
      </c>
      <c r="C306" s="93" t="s">
        <v>927</v>
      </c>
      <c r="D306" s="94"/>
      <c r="E306" s="21">
        <v>78.349999999999994</v>
      </c>
      <c r="F306" s="27">
        <f t="shared" si="4"/>
        <v>78.290000000000006</v>
      </c>
      <c r="G306" s="27">
        <v>78.290000000000006</v>
      </c>
      <c r="H306" s="28" t="s">
        <v>25</v>
      </c>
    </row>
    <row r="307" spans="1:8" ht="39.75" customHeight="1" x14ac:dyDescent="0.2">
      <c r="A307" s="19" t="s">
        <v>888</v>
      </c>
      <c r="B307" s="20" t="s">
        <v>563</v>
      </c>
      <c r="C307" s="93" t="s">
        <v>928</v>
      </c>
      <c r="D307" s="94"/>
      <c r="E307" s="21">
        <v>50862.11</v>
      </c>
      <c r="F307" s="27">
        <f t="shared" si="4"/>
        <v>50648.85</v>
      </c>
      <c r="G307" s="27">
        <v>50648.85</v>
      </c>
      <c r="H307" s="28" t="s">
        <v>25</v>
      </c>
    </row>
    <row r="308" spans="1:8" ht="26.65" customHeight="1" x14ac:dyDescent="0.2">
      <c r="A308" s="19" t="s">
        <v>576</v>
      </c>
      <c r="B308" s="20" t="s">
        <v>563</v>
      </c>
      <c r="C308" s="93" t="s">
        <v>929</v>
      </c>
      <c r="D308" s="94"/>
      <c r="E308" s="21">
        <v>89340.85</v>
      </c>
      <c r="F308" s="27">
        <f t="shared" si="4"/>
        <v>82929.36</v>
      </c>
      <c r="G308" s="27">
        <v>82929.36</v>
      </c>
      <c r="H308" s="28" t="s">
        <v>25</v>
      </c>
    </row>
    <row r="309" spans="1:8" ht="26.65" customHeight="1" x14ac:dyDescent="0.2">
      <c r="A309" s="19" t="s">
        <v>578</v>
      </c>
      <c r="B309" s="20" t="s">
        <v>563</v>
      </c>
      <c r="C309" s="93" t="s">
        <v>930</v>
      </c>
      <c r="D309" s="94"/>
      <c r="E309" s="21">
        <v>89340.85</v>
      </c>
      <c r="F309" s="27">
        <f t="shared" si="4"/>
        <v>82929.36</v>
      </c>
      <c r="G309" s="27">
        <v>82929.36</v>
      </c>
      <c r="H309" s="28" t="s">
        <v>25</v>
      </c>
    </row>
    <row r="310" spans="1:8" ht="13.35" customHeight="1" x14ac:dyDescent="0.2">
      <c r="A310" s="19" t="s">
        <v>580</v>
      </c>
      <c r="B310" s="20" t="s">
        <v>563</v>
      </c>
      <c r="C310" s="93" t="s">
        <v>931</v>
      </c>
      <c r="D310" s="94"/>
      <c r="E310" s="21">
        <v>89340.85</v>
      </c>
      <c r="F310" s="27">
        <f t="shared" si="4"/>
        <v>82929.36</v>
      </c>
      <c r="G310" s="27">
        <v>82929.36</v>
      </c>
      <c r="H310" s="28" t="s">
        <v>25</v>
      </c>
    </row>
    <row r="311" spans="1:8" ht="13.35" customHeight="1" x14ac:dyDescent="0.2">
      <c r="A311" s="19" t="s">
        <v>602</v>
      </c>
      <c r="B311" s="20" t="s">
        <v>563</v>
      </c>
      <c r="C311" s="93" t="s">
        <v>932</v>
      </c>
      <c r="D311" s="94"/>
      <c r="E311" s="21">
        <v>3654.08</v>
      </c>
      <c r="F311" s="27">
        <f t="shared" si="4"/>
        <v>3637.7</v>
      </c>
      <c r="G311" s="27">
        <v>3637.7</v>
      </c>
      <c r="H311" s="28" t="s">
        <v>25</v>
      </c>
    </row>
    <row r="312" spans="1:8" ht="13.35" customHeight="1" x14ac:dyDescent="0.2">
      <c r="A312" s="19" t="s">
        <v>608</v>
      </c>
      <c r="B312" s="20" t="s">
        <v>563</v>
      </c>
      <c r="C312" s="93" t="s">
        <v>933</v>
      </c>
      <c r="D312" s="94"/>
      <c r="E312" s="21">
        <v>3637.7</v>
      </c>
      <c r="F312" s="27">
        <f t="shared" si="4"/>
        <v>3637.7</v>
      </c>
      <c r="G312" s="27">
        <v>3637.7</v>
      </c>
      <c r="H312" s="28" t="s">
        <v>25</v>
      </c>
    </row>
    <row r="313" spans="1:8" ht="26.65" customHeight="1" x14ac:dyDescent="0.2">
      <c r="A313" s="19" t="s">
        <v>610</v>
      </c>
      <c r="B313" s="20" t="s">
        <v>563</v>
      </c>
      <c r="C313" s="93" t="s">
        <v>934</v>
      </c>
      <c r="D313" s="94"/>
      <c r="E313" s="21">
        <v>3516.8</v>
      </c>
      <c r="F313" s="27">
        <f t="shared" si="4"/>
        <v>3516.8</v>
      </c>
      <c r="G313" s="27">
        <v>3516.8</v>
      </c>
      <c r="H313" s="28" t="s">
        <v>25</v>
      </c>
    </row>
    <row r="314" spans="1:8" ht="13.35" customHeight="1" x14ac:dyDescent="0.2">
      <c r="A314" s="19" t="s">
        <v>612</v>
      </c>
      <c r="B314" s="20" t="s">
        <v>563</v>
      </c>
      <c r="C314" s="93" t="s">
        <v>935</v>
      </c>
      <c r="D314" s="94"/>
      <c r="E314" s="21">
        <v>88.41</v>
      </c>
      <c r="F314" s="27">
        <f t="shared" si="4"/>
        <v>88.41</v>
      </c>
      <c r="G314" s="27">
        <v>88.41</v>
      </c>
      <c r="H314" s="28" t="s">
        <v>25</v>
      </c>
    </row>
    <row r="315" spans="1:8" ht="13.35" customHeight="1" x14ac:dyDescent="0.2">
      <c r="A315" s="19" t="s">
        <v>614</v>
      </c>
      <c r="B315" s="20" t="s">
        <v>563</v>
      </c>
      <c r="C315" s="93" t="s">
        <v>936</v>
      </c>
      <c r="D315" s="94"/>
      <c r="E315" s="21">
        <v>32.5</v>
      </c>
      <c r="F315" s="27">
        <f t="shared" si="4"/>
        <v>32.5</v>
      </c>
      <c r="G315" s="27">
        <v>32.5</v>
      </c>
      <c r="H315" s="28" t="s">
        <v>25</v>
      </c>
    </row>
    <row r="316" spans="1:8" ht="13.35" customHeight="1" x14ac:dyDescent="0.2">
      <c r="A316" s="19" t="s">
        <v>616</v>
      </c>
      <c r="B316" s="20" t="s">
        <v>563</v>
      </c>
      <c r="C316" s="93" t="s">
        <v>937</v>
      </c>
      <c r="D316" s="94"/>
      <c r="E316" s="21">
        <v>16.37</v>
      </c>
      <c r="F316" s="27" t="str">
        <f t="shared" si="4"/>
        <v>-</v>
      </c>
      <c r="G316" s="27" t="s">
        <v>25</v>
      </c>
      <c r="H316" s="28" t="s">
        <v>25</v>
      </c>
    </row>
    <row r="317" spans="1:8" ht="13.35" customHeight="1" x14ac:dyDescent="0.2">
      <c r="A317" s="15" t="s">
        <v>938</v>
      </c>
      <c r="B317" s="16" t="s">
        <v>563</v>
      </c>
      <c r="C317" s="95" t="s">
        <v>939</v>
      </c>
      <c r="D317" s="96"/>
      <c r="E317" s="18">
        <v>31276.5</v>
      </c>
      <c r="F317" s="17">
        <f t="shared" si="4"/>
        <v>31055.7</v>
      </c>
      <c r="G317" s="17">
        <v>31055.7</v>
      </c>
      <c r="H317" s="26" t="s">
        <v>25</v>
      </c>
    </row>
    <row r="318" spans="1:8" ht="66.400000000000006" customHeight="1" x14ac:dyDescent="0.2">
      <c r="A318" s="19" t="s">
        <v>566</v>
      </c>
      <c r="B318" s="20" t="s">
        <v>563</v>
      </c>
      <c r="C318" s="93" t="s">
        <v>940</v>
      </c>
      <c r="D318" s="94"/>
      <c r="E318" s="21">
        <v>26010.07</v>
      </c>
      <c r="F318" s="27">
        <f t="shared" si="4"/>
        <v>25936.11</v>
      </c>
      <c r="G318" s="27">
        <v>25936.11</v>
      </c>
      <c r="H318" s="28" t="s">
        <v>25</v>
      </c>
    </row>
    <row r="319" spans="1:8" ht="13.35" customHeight="1" x14ac:dyDescent="0.2">
      <c r="A319" s="19" t="s">
        <v>880</v>
      </c>
      <c r="B319" s="20" t="s">
        <v>563</v>
      </c>
      <c r="C319" s="93" t="s">
        <v>941</v>
      </c>
      <c r="D319" s="94"/>
      <c r="E319" s="21">
        <v>26010.07</v>
      </c>
      <c r="F319" s="27">
        <f t="shared" si="4"/>
        <v>25936.11</v>
      </c>
      <c r="G319" s="27">
        <v>25936.11</v>
      </c>
      <c r="H319" s="28" t="s">
        <v>25</v>
      </c>
    </row>
    <row r="320" spans="1:8" ht="13.35" customHeight="1" x14ac:dyDescent="0.2">
      <c r="A320" s="19" t="s">
        <v>882</v>
      </c>
      <c r="B320" s="20" t="s">
        <v>563</v>
      </c>
      <c r="C320" s="93" t="s">
        <v>942</v>
      </c>
      <c r="D320" s="94"/>
      <c r="E320" s="21">
        <v>19815.099999999999</v>
      </c>
      <c r="F320" s="27">
        <f t="shared" si="4"/>
        <v>19762.060000000001</v>
      </c>
      <c r="G320" s="27">
        <v>19762.060000000001</v>
      </c>
      <c r="H320" s="28" t="s">
        <v>25</v>
      </c>
    </row>
    <row r="321" spans="1:8" ht="26.65" customHeight="1" x14ac:dyDescent="0.2">
      <c r="A321" s="19" t="s">
        <v>884</v>
      </c>
      <c r="B321" s="20" t="s">
        <v>563</v>
      </c>
      <c r="C321" s="93" t="s">
        <v>943</v>
      </c>
      <c r="D321" s="94"/>
      <c r="E321" s="21">
        <v>59.92</v>
      </c>
      <c r="F321" s="27">
        <f t="shared" si="4"/>
        <v>59.92</v>
      </c>
      <c r="G321" s="27">
        <v>59.92</v>
      </c>
      <c r="H321" s="28" t="s">
        <v>25</v>
      </c>
    </row>
    <row r="322" spans="1:8" ht="53.1" customHeight="1" x14ac:dyDescent="0.2">
      <c r="A322" s="19" t="s">
        <v>886</v>
      </c>
      <c r="B322" s="20" t="s">
        <v>563</v>
      </c>
      <c r="C322" s="93" t="s">
        <v>944</v>
      </c>
      <c r="D322" s="94"/>
      <c r="E322" s="21">
        <v>4.8</v>
      </c>
      <c r="F322" s="27">
        <f t="shared" si="4"/>
        <v>4.8</v>
      </c>
      <c r="G322" s="27">
        <v>4.8</v>
      </c>
      <c r="H322" s="28" t="s">
        <v>25</v>
      </c>
    </row>
    <row r="323" spans="1:8" ht="39.75" customHeight="1" x14ac:dyDescent="0.2">
      <c r="A323" s="19" t="s">
        <v>888</v>
      </c>
      <c r="B323" s="20" t="s">
        <v>563</v>
      </c>
      <c r="C323" s="93" t="s">
        <v>945</v>
      </c>
      <c r="D323" s="94"/>
      <c r="E323" s="21">
        <v>6130.25</v>
      </c>
      <c r="F323" s="27">
        <f t="shared" si="4"/>
        <v>6109.34</v>
      </c>
      <c r="G323" s="27">
        <v>6109.34</v>
      </c>
      <c r="H323" s="28" t="s">
        <v>25</v>
      </c>
    </row>
    <row r="324" spans="1:8" ht="26.65" customHeight="1" x14ac:dyDescent="0.2">
      <c r="A324" s="19" t="s">
        <v>576</v>
      </c>
      <c r="B324" s="20" t="s">
        <v>563</v>
      </c>
      <c r="C324" s="93" t="s">
        <v>946</v>
      </c>
      <c r="D324" s="94"/>
      <c r="E324" s="21">
        <v>4985.25</v>
      </c>
      <c r="F324" s="27">
        <f t="shared" si="4"/>
        <v>4882.3500000000004</v>
      </c>
      <c r="G324" s="27">
        <v>4882.3500000000004</v>
      </c>
      <c r="H324" s="28" t="s">
        <v>25</v>
      </c>
    </row>
    <row r="325" spans="1:8" ht="26.65" customHeight="1" x14ac:dyDescent="0.2">
      <c r="A325" s="19" t="s">
        <v>578</v>
      </c>
      <c r="B325" s="20" t="s">
        <v>563</v>
      </c>
      <c r="C325" s="93" t="s">
        <v>947</v>
      </c>
      <c r="D325" s="94"/>
      <c r="E325" s="21">
        <v>4985.25</v>
      </c>
      <c r="F325" s="27">
        <f t="shared" si="4"/>
        <v>4882.3500000000004</v>
      </c>
      <c r="G325" s="27">
        <v>4882.3500000000004</v>
      </c>
      <c r="H325" s="28" t="s">
        <v>25</v>
      </c>
    </row>
    <row r="326" spans="1:8" ht="13.35" customHeight="1" x14ac:dyDescent="0.2">
      <c r="A326" s="19" t="s">
        <v>580</v>
      </c>
      <c r="B326" s="20" t="s">
        <v>563</v>
      </c>
      <c r="C326" s="93" t="s">
        <v>948</v>
      </c>
      <c r="D326" s="94"/>
      <c r="E326" s="21">
        <v>4985.25</v>
      </c>
      <c r="F326" s="27">
        <f t="shared" si="4"/>
        <v>4882.3500000000004</v>
      </c>
      <c r="G326" s="27">
        <v>4882.3500000000004</v>
      </c>
      <c r="H326" s="28" t="s">
        <v>25</v>
      </c>
    </row>
    <row r="327" spans="1:8" ht="13.35" customHeight="1" x14ac:dyDescent="0.2">
      <c r="A327" s="19" t="s">
        <v>602</v>
      </c>
      <c r="B327" s="20" t="s">
        <v>563</v>
      </c>
      <c r="C327" s="93" t="s">
        <v>949</v>
      </c>
      <c r="D327" s="94"/>
      <c r="E327" s="21">
        <v>281.19</v>
      </c>
      <c r="F327" s="27">
        <f t="shared" si="4"/>
        <v>237.24</v>
      </c>
      <c r="G327" s="27">
        <v>237.24</v>
      </c>
      <c r="H327" s="28" t="s">
        <v>25</v>
      </c>
    </row>
    <row r="328" spans="1:8" ht="13.35" customHeight="1" x14ac:dyDescent="0.2">
      <c r="A328" s="19" t="s">
        <v>608</v>
      </c>
      <c r="B328" s="20" t="s">
        <v>563</v>
      </c>
      <c r="C328" s="93" t="s">
        <v>950</v>
      </c>
      <c r="D328" s="94"/>
      <c r="E328" s="21">
        <v>280.45999999999998</v>
      </c>
      <c r="F328" s="27">
        <f t="shared" si="4"/>
        <v>237.24</v>
      </c>
      <c r="G328" s="27">
        <v>237.24</v>
      </c>
      <c r="H328" s="28" t="s">
        <v>25</v>
      </c>
    </row>
    <row r="329" spans="1:8" ht="26.65" customHeight="1" x14ac:dyDescent="0.2">
      <c r="A329" s="19" t="s">
        <v>610</v>
      </c>
      <c r="B329" s="20" t="s">
        <v>563</v>
      </c>
      <c r="C329" s="93" t="s">
        <v>951</v>
      </c>
      <c r="D329" s="94"/>
      <c r="E329" s="21">
        <v>274.57</v>
      </c>
      <c r="F329" s="27">
        <f t="shared" si="4"/>
        <v>235.35</v>
      </c>
      <c r="G329" s="27">
        <v>235.35</v>
      </c>
      <c r="H329" s="28" t="s">
        <v>25</v>
      </c>
    </row>
    <row r="330" spans="1:8" ht="13.35" customHeight="1" x14ac:dyDescent="0.2">
      <c r="A330" s="19" t="s">
        <v>614</v>
      </c>
      <c r="B330" s="20" t="s">
        <v>563</v>
      </c>
      <c r="C330" s="93" t="s">
        <v>952</v>
      </c>
      <c r="D330" s="94"/>
      <c r="E330" s="21">
        <v>5.89</v>
      </c>
      <c r="F330" s="27">
        <f t="shared" si="4"/>
        <v>1.89</v>
      </c>
      <c r="G330" s="27">
        <v>1.89</v>
      </c>
      <c r="H330" s="28" t="s">
        <v>25</v>
      </c>
    </row>
    <row r="331" spans="1:8" ht="13.35" customHeight="1" x14ac:dyDescent="0.2">
      <c r="A331" s="19" t="s">
        <v>616</v>
      </c>
      <c r="B331" s="20" t="s">
        <v>563</v>
      </c>
      <c r="C331" s="93" t="s">
        <v>953</v>
      </c>
      <c r="D331" s="94"/>
      <c r="E331" s="21">
        <v>0.73</v>
      </c>
      <c r="F331" s="27" t="str">
        <f t="shared" si="4"/>
        <v>-</v>
      </c>
      <c r="G331" s="27" t="s">
        <v>25</v>
      </c>
      <c r="H331" s="28" t="s">
        <v>25</v>
      </c>
    </row>
    <row r="332" spans="1:8" ht="13.35" customHeight="1" x14ac:dyDescent="0.2">
      <c r="A332" s="15" t="s">
        <v>954</v>
      </c>
      <c r="B332" s="16" t="s">
        <v>563</v>
      </c>
      <c r="C332" s="95" t="s">
        <v>955</v>
      </c>
      <c r="D332" s="96"/>
      <c r="E332" s="18">
        <v>1658.57</v>
      </c>
      <c r="F332" s="17">
        <f t="shared" si="4"/>
        <v>1520.82</v>
      </c>
      <c r="G332" s="17">
        <v>1520.82</v>
      </c>
      <c r="H332" s="26" t="s">
        <v>25</v>
      </c>
    </row>
    <row r="333" spans="1:8" ht="26.65" customHeight="1" x14ac:dyDescent="0.2">
      <c r="A333" s="19" t="s">
        <v>576</v>
      </c>
      <c r="B333" s="20" t="s">
        <v>563</v>
      </c>
      <c r="C333" s="93" t="s">
        <v>956</v>
      </c>
      <c r="D333" s="94"/>
      <c r="E333" s="21">
        <v>1535.7</v>
      </c>
      <c r="F333" s="27">
        <f t="shared" si="4"/>
        <v>1397.94</v>
      </c>
      <c r="G333" s="27">
        <v>1397.94</v>
      </c>
      <c r="H333" s="28" t="s">
        <v>25</v>
      </c>
    </row>
    <row r="334" spans="1:8" ht="26.65" customHeight="1" x14ac:dyDescent="0.2">
      <c r="A334" s="19" t="s">
        <v>578</v>
      </c>
      <c r="B334" s="20" t="s">
        <v>563</v>
      </c>
      <c r="C334" s="93" t="s">
        <v>957</v>
      </c>
      <c r="D334" s="94"/>
      <c r="E334" s="21">
        <v>1535.7</v>
      </c>
      <c r="F334" s="27">
        <f t="shared" si="4"/>
        <v>1397.94</v>
      </c>
      <c r="G334" s="27">
        <v>1397.94</v>
      </c>
      <c r="H334" s="28" t="s">
        <v>25</v>
      </c>
    </row>
    <row r="335" spans="1:8" ht="13.35" customHeight="1" x14ac:dyDescent="0.2">
      <c r="A335" s="19" t="s">
        <v>580</v>
      </c>
      <c r="B335" s="20" t="s">
        <v>563</v>
      </c>
      <c r="C335" s="93" t="s">
        <v>958</v>
      </c>
      <c r="D335" s="94"/>
      <c r="E335" s="21">
        <v>1535.7</v>
      </c>
      <c r="F335" s="27">
        <f t="shared" ref="F335:F398" si="5">IF(IF(G335="-",0,G335)+IF(H335="-",0,H335)=0,"-",IF(G335="-",0,G335)+IF(H335="-",0,H335))</f>
        <v>1397.94</v>
      </c>
      <c r="G335" s="27">
        <v>1397.94</v>
      </c>
      <c r="H335" s="28" t="s">
        <v>25</v>
      </c>
    </row>
    <row r="336" spans="1:8" ht="13.35" customHeight="1" x14ac:dyDescent="0.2">
      <c r="A336" s="19" t="s">
        <v>582</v>
      </c>
      <c r="B336" s="20" t="s">
        <v>563</v>
      </c>
      <c r="C336" s="93" t="s">
        <v>959</v>
      </c>
      <c r="D336" s="94"/>
      <c r="E336" s="21">
        <v>122.87</v>
      </c>
      <c r="F336" s="27">
        <f t="shared" si="5"/>
        <v>122.87</v>
      </c>
      <c r="G336" s="27">
        <v>122.87</v>
      </c>
      <c r="H336" s="28" t="s">
        <v>25</v>
      </c>
    </row>
    <row r="337" spans="1:8" ht="13.35" customHeight="1" x14ac:dyDescent="0.2">
      <c r="A337" s="19" t="s">
        <v>898</v>
      </c>
      <c r="B337" s="20" t="s">
        <v>563</v>
      </c>
      <c r="C337" s="93" t="s">
        <v>960</v>
      </c>
      <c r="D337" s="94"/>
      <c r="E337" s="21">
        <v>122.87</v>
      </c>
      <c r="F337" s="27">
        <f t="shared" si="5"/>
        <v>122.87</v>
      </c>
      <c r="G337" s="27">
        <v>122.87</v>
      </c>
      <c r="H337" s="28" t="s">
        <v>25</v>
      </c>
    </row>
    <row r="338" spans="1:8" ht="13.35" customHeight="1" x14ac:dyDescent="0.2">
      <c r="A338" s="15" t="s">
        <v>961</v>
      </c>
      <c r="B338" s="16" t="s">
        <v>563</v>
      </c>
      <c r="C338" s="95" t="s">
        <v>962</v>
      </c>
      <c r="D338" s="96"/>
      <c r="E338" s="18">
        <v>21488.32</v>
      </c>
      <c r="F338" s="17">
        <f t="shared" si="5"/>
        <v>21430.95</v>
      </c>
      <c r="G338" s="17">
        <v>21430.95</v>
      </c>
      <c r="H338" s="26" t="s">
        <v>25</v>
      </c>
    </row>
    <row r="339" spans="1:8" ht="66.400000000000006" customHeight="1" x14ac:dyDescent="0.2">
      <c r="A339" s="19" t="s">
        <v>566</v>
      </c>
      <c r="B339" s="20" t="s">
        <v>563</v>
      </c>
      <c r="C339" s="93" t="s">
        <v>963</v>
      </c>
      <c r="D339" s="94"/>
      <c r="E339" s="21">
        <v>18180.34</v>
      </c>
      <c r="F339" s="27">
        <f t="shared" si="5"/>
        <v>18164.82</v>
      </c>
      <c r="G339" s="27">
        <v>18164.82</v>
      </c>
      <c r="H339" s="28" t="s">
        <v>25</v>
      </c>
    </row>
    <row r="340" spans="1:8" ht="13.35" customHeight="1" x14ac:dyDescent="0.2">
      <c r="A340" s="19" t="s">
        <v>880</v>
      </c>
      <c r="B340" s="20" t="s">
        <v>563</v>
      </c>
      <c r="C340" s="93" t="s">
        <v>964</v>
      </c>
      <c r="D340" s="94"/>
      <c r="E340" s="21">
        <v>14852.69</v>
      </c>
      <c r="F340" s="27">
        <f t="shared" si="5"/>
        <v>14837.17</v>
      </c>
      <c r="G340" s="27">
        <v>14837.17</v>
      </c>
      <c r="H340" s="28" t="s">
        <v>25</v>
      </c>
    </row>
    <row r="341" spans="1:8" ht="13.35" customHeight="1" x14ac:dyDescent="0.2">
      <c r="A341" s="19" t="s">
        <v>882</v>
      </c>
      <c r="B341" s="20" t="s">
        <v>563</v>
      </c>
      <c r="C341" s="93" t="s">
        <v>965</v>
      </c>
      <c r="D341" s="94"/>
      <c r="E341" s="21">
        <v>11486.39</v>
      </c>
      <c r="F341" s="27">
        <f t="shared" si="5"/>
        <v>11482.7</v>
      </c>
      <c r="G341" s="27">
        <v>11482.7</v>
      </c>
      <c r="H341" s="28" t="s">
        <v>25</v>
      </c>
    </row>
    <row r="342" spans="1:8" ht="26.65" customHeight="1" x14ac:dyDescent="0.2">
      <c r="A342" s="19" t="s">
        <v>884</v>
      </c>
      <c r="B342" s="20" t="s">
        <v>563</v>
      </c>
      <c r="C342" s="93" t="s">
        <v>966</v>
      </c>
      <c r="D342" s="94"/>
      <c r="E342" s="21">
        <v>0.72</v>
      </c>
      <c r="F342" s="27">
        <f t="shared" si="5"/>
        <v>0.72</v>
      </c>
      <c r="G342" s="27">
        <v>0.72</v>
      </c>
      <c r="H342" s="28" t="s">
        <v>25</v>
      </c>
    </row>
    <row r="343" spans="1:8" ht="39.75" customHeight="1" x14ac:dyDescent="0.2">
      <c r="A343" s="19" t="s">
        <v>888</v>
      </c>
      <c r="B343" s="20" t="s">
        <v>563</v>
      </c>
      <c r="C343" s="93" t="s">
        <v>967</v>
      </c>
      <c r="D343" s="94"/>
      <c r="E343" s="21">
        <v>3365.58</v>
      </c>
      <c r="F343" s="27">
        <f t="shared" si="5"/>
        <v>3353.75</v>
      </c>
      <c r="G343" s="27">
        <v>3353.75</v>
      </c>
      <c r="H343" s="28" t="s">
        <v>25</v>
      </c>
    </row>
    <row r="344" spans="1:8" ht="26.65" customHeight="1" x14ac:dyDescent="0.2">
      <c r="A344" s="19" t="s">
        <v>568</v>
      </c>
      <c r="B344" s="20" t="s">
        <v>563</v>
      </c>
      <c r="C344" s="93" t="s">
        <v>968</v>
      </c>
      <c r="D344" s="94"/>
      <c r="E344" s="21">
        <v>3327.65</v>
      </c>
      <c r="F344" s="27">
        <f t="shared" si="5"/>
        <v>3327.65</v>
      </c>
      <c r="G344" s="27">
        <v>3327.65</v>
      </c>
      <c r="H344" s="28" t="s">
        <v>25</v>
      </c>
    </row>
    <row r="345" spans="1:8" ht="26.65" customHeight="1" x14ac:dyDescent="0.2">
      <c r="A345" s="19" t="s">
        <v>570</v>
      </c>
      <c r="B345" s="20" t="s">
        <v>563</v>
      </c>
      <c r="C345" s="93" t="s">
        <v>969</v>
      </c>
      <c r="D345" s="94"/>
      <c r="E345" s="21">
        <v>2439.81</v>
      </c>
      <c r="F345" s="27">
        <f t="shared" si="5"/>
        <v>2439.81</v>
      </c>
      <c r="G345" s="27">
        <v>2439.81</v>
      </c>
      <c r="H345" s="28" t="s">
        <v>25</v>
      </c>
    </row>
    <row r="346" spans="1:8" ht="39.75" customHeight="1" x14ac:dyDescent="0.2">
      <c r="A346" s="19" t="s">
        <v>572</v>
      </c>
      <c r="B346" s="20" t="s">
        <v>563</v>
      </c>
      <c r="C346" s="93" t="s">
        <v>970</v>
      </c>
      <c r="D346" s="94"/>
      <c r="E346" s="21">
        <v>5.4</v>
      </c>
      <c r="F346" s="27">
        <f t="shared" si="5"/>
        <v>5.4</v>
      </c>
      <c r="G346" s="27">
        <v>5.4</v>
      </c>
      <c r="H346" s="28" t="s">
        <v>25</v>
      </c>
    </row>
    <row r="347" spans="1:8" ht="39.75" customHeight="1" x14ac:dyDescent="0.2">
      <c r="A347" s="19" t="s">
        <v>574</v>
      </c>
      <c r="B347" s="20" t="s">
        <v>563</v>
      </c>
      <c r="C347" s="93" t="s">
        <v>971</v>
      </c>
      <c r="D347" s="94"/>
      <c r="E347" s="21">
        <v>882.44</v>
      </c>
      <c r="F347" s="27">
        <f t="shared" si="5"/>
        <v>882.44</v>
      </c>
      <c r="G347" s="27">
        <v>882.44</v>
      </c>
      <c r="H347" s="28" t="s">
        <v>25</v>
      </c>
    </row>
    <row r="348" spans="1:8" ht="26.65" customHeight="1" x14ac:dyDescent="0.2">
      <c r="A348" s="19" t="s">
        <v>576</v>
      </c>
      <c r="B348" s="20" t="s">
        <v>563</v>
      </c>
      <c r="C348" s="93" t="s">
        <v>972</v>
      </c>
      <c r="D348" s="94"/>
      <c r="E348" s="21">
        <v>2707.9</v>
      </c>
      <c r="F348" s="27">
        <f t="shared" si="5"/>
        <v>2666.05</v>
      </c>
      <c r="G348" s="27">
        <v>2666.05</v>
      </c>
      <c r="H348" s="28" t="s">
        <v>25</v>
      </c>
    </row>
    <row r="349" spans="1:8" ht="26.65" customHeight="1" x14ac:dyDescent="0.2">
      <c r="A349" s="19" t="s">
        <v>578</v>
      </c>
      <c r="B349" s="20" t="s">
        <v>563</v>
      </c>
      <c r="C349" s="93" t="s">
        <v>973</v>
      </c>
      <c r="D349" s="94"/>
      <c r="E349" s="21">
        <v>2707.9</v>
      </c>
      <c r="F349" s="27">
        <f t="shared" si="5"/>
        <v>2666.05</v>
      </c>
      <c r="G349" s="27">
        <v>2666.05</v>
      </c>
      <c r="H349" s="28" t="s">
        <v>25</v>
      </c>
    </row>
    <row r="350" spans="1:8" ht="13.35" customHeight="1" x14ac:dyDescent="0.2">
      <c r="A350" s="19" t="s">
        <v>580</v>
      </c>
      <c r="B350" s="20" t="s">
        <v>563</v>
      </c>
      <c r="C350" s="93" t="s">
        <v>974</v>
      </c>
      <c r="D350" s="94"/>
      <c r="E350" s="21">
        <v>2707.9</v>
      </c>
      <c r="F350" s="27">
        <f t="shared" si="5"/>
        <v>2666.05</v>
      </c>
      <c r="G350" s="27">
        <v>2666.05</v>
      </c>
      <c r="H350" s="28" t="s">
        <v>25</v>
      </c>
    </row>
    <row r="351" spans="1:8" ht="13.35" customHeight="1" x14ac:dyDescent="0.2">
      <c r="A351" s="19" t="s">
        <v>582</v>
      </c>
      <c r="B351" s="20" t="s">
        <v>563</v>
      </c>
      <c r="C351" s="93" t="s">
        <v>975</v>
      </c>
      <c r="D351" s="94"/>
      <c r="E351" s="21">
        <v>544.17999999999995</v>
      </c>
      <c r="F351" s="27">
        <f t="shared" si="5"/>
        <v>544.17999999999995</v>
      </c>
      <c r="G351" s="27">
        <v>544.17999999999995</v>
      </c>
      <c r="H351" s="28" t="s">
        <v>25</v>
      </c>
    </row>
    <row r="352" spans="1:8" ht="13.35" customHeight="1" x14ac:dyDescent="0.2">
      <c r="A352" s="19" t="s">
        <v>898</v>
      </c>
      <c r="B352" s="20" t="s">
        <v>563</v>
      </c>
      <c r="C352" s="93" t="s">
        <v>976</v>
      </c>
      <c r="D352" s="94"/>
      <c r="E352" s="21">
        <v>544.17999999999995</v>
      </c>
      <c r="F352" s="27">
        <f t="shared" si="5"/>
        <v>544.17999999999995</v>
      </c>
      <c r="G352" s="27">
        <v>544.17999999999995</v>
      </c>
      <c r="H352" s="28" t="s">
        <v>25</v>
      </c>
    </row>
    <row r="353" spans="1:8" ht="13.35" customHeight="1" x14ac:dyDescent="0.2">
      <c r="A353" s="19" t="s">
        <v>602</v>
      </c>
      <c r="B353" s="20" t="s">
        <v>563</v>
      </c>
      <c r="C353" s="93" t="s">
        <v>977</v>
      </c>
      <c r="D353" s="94"/>
      <c r="E353" s="21">
        <v>55.9</v>
      </c>
      <c r="F353" s="27">
        <f t="shared" si="5"/>
        <v>55.9</v>
      </c>
      <c r="G353" s="27">
        <v>55.9</v>
      </c>
      <c r="H353" s="28" t="s">
        <v>25</v>
      </c>
    </row>
    <row r="354" spans="1:8" ht="13.35" customHeight="1" x14ac:dyDescent="0.2">
      <c r="A354" s="19" t="s">
        <v>608</v>
      </c>
      <c r="B354" s="20" t="s">
        <v>563</v>
      </c>
      <c r="C354" s="93" t="s">
        <v>978</v>
      </c>
      <c r="D354" s="94"/>
      <c r="E354" s="21">
        <v>55.9</v>
      </c>
      <c r="F354" s="27">
        <f t="shared" si="5"/>
        <v>55.9</v>
      </c>
      <c r="G354" s="27">
        <v>55.9</v>
      </c>
      <c r="H354" s="28" t="s">
        <v>25</v>
      </c>
    </row>
    <row r="355" spans="1:8" ht="26.65" customHeight="1" x14ac:dyDescent="0.2">
      <c r="A355" s="19" t="s">
        <v>610</v>
      </c>
      <c r="B355" s="20" t="s">
        <v>563</v>
      </c>
      <c r="C355" s="93" t="s">
        <v>979</v>
      </c>
      <c r="D355" s="94"/>
      <c r="E355" s="21">
        <v>45.9</v>
      </c>
      <c r="F355" s="27">
        <f t="shared" si="5"/>
        <v>45.9</v>
      </c>
      <c r="G355" s="27">
        <v>45.9</v>
      </c>
      <c r="H355" s="28" t="s">
        <v>25</v>
      </c>
    </row>
    <row r="356" spans="1:8" ht="13.35" customHeight="1" x14ac:dyDescent="0.2">
      <c r="A356" s="19" t="s">
        <v>612</v>
      </c>
      <c r="B356" s="20" t="s">
        <v>563</v>
      </c>
      <c r="C356" s="93" t="s">
        <v>980</v>
      </c>
      <c r="D356" s="94"/>
      <c r="E356" s="21">
        <v>10</v>
      </c>
      <c r="F356" s="27">
        <f t="shared" si="5"/>
        <v>10</v>
      </c>
      <c r="G356" s="27">
        <v>10</v>
      </c>
      <c r="H356" s="28" t="s">
        <v>25</v>
      </c>
    </row>
    <row r="357" spans="1:8" ht="13.35" customHeight="1" x14ac:dyDescent="0.2">
      <c r="A357" s="15" t="s">
        <v>981</v>
      </c>
      <c r="B357" s="16" t="s">
        <v>563</v>
      </c>
      <c r="C357" s="95" t="s">
        <v>982</v>
      </c>
      <c r="D357" s="96"/>
      <c r="E357" s="18">
        <v>85068.69</v>
      </c>
      <c r="F357" s="17">
        <f t="shared" si="5"/>
        <v>76922.39</v>
      </c>
      <c r="G357" s="17">
        <v>76922.39</v>
      </c>
      <c r="H357" s="26" t="s">
        <v>25</v>
      </c>
    </row>
    <row r="358" spans="1:8" ht="66.400000000000006" customHeight="1" x14ac:dyDescent="0.2">
      <c r="A358" s="19" t="s">
        <v>566</v>
      </c>
      <c r="B358" s="20" t="s">
        <v>563</v>
      </c>
      <c r="C358" s="93" t="s">
        <v>983</v>
      </c>
      <c r="D358" s="94"/>
      <c r="E358" s="21">
        <v>35039.379999999997</v>
      </c>
      <c r="F358" s="27">
        <f t="shared" si="5"/>
        <v>33015.61</v>
      </c>
      <c r="G358" s="27">
        <v>33015.61</v>
      </c>
      <c r="H358" s="28" t="s">
        <v>25</v>
      </c>
    </row>
    <row r="359" spans="1:8" ht="13.35" customHeight="1" x14ac:dyDescent="0.2">
      <c r="A359" s="19" t="s">
        <v>880</v>
      </c>
      <c r="B359" s="20" t="s">
        <v>563</v>
      </c>
      <c r="C359" s="93" t="s">
        <v>984</v>
      </c>
      <c r="D359" s="94"/>
      <c r="E359" s="21">
        <v>34400.94</v>
      </c>
      <c r="F359" s="27">
        <f t="shared" si="5"/>
        <v>32377.18</v>
      </c>
      <c r="G359" s="27">
        <v>32377.18</v>
      </c>
      <c r="H359" s="28" t="s">
        <v>25</v>
      </c>
    </row>
    <row r="360" spans="1:8" ht="13.35" customHeight="1" x14ac:dyDescent="0.2">
      <c r="A360" s="19" t="s">
        <v>882</v>
      </c>
      <c r="B360" s="20" t="s">
        <v>563</v>
      </c>
      <c r="C360" s="93" t="s">
        <v>985</v>
      </c>
      <c r="D360" s="94"/>
      <c r="E360" s="21">
        <v>26340.74</v>
      </c>
      <c r="F360" s="27">
        <f t="shared" si="5"/>
        <v>24703.35</v>
      </c>
      <c r="G360" s="27">
        <v>24703.35</v>
      </c>
      <c r="H360" s="28" t="s">
        <v>25</v>
      </c>
    </row>
    <row r="361" spans="1:8" ht="26.65" customHeight="1" x14ac:dyDescent="0.2">
      <c r="A361" s="19" t="s">
        <v>884</v>
      </c>
      <c r="B361" s="20" t="s">
        <v>563</v>
      </c>
      <c r="C361" s="93" t="s">
        <v>986</v>
      </c>
      <c r="D361" s="94"/>
      <c r="E361" s="21">
        <v>3.04</v>
      </c>
      <c r="F361" s="27">
        <f t="shared" si="5"/>
        <v>2.2000000000000002</v>
      </c>
      <c r="G361" s="27">
        <v>2.2000000000000002</v>
      </c>
      <c r="H361" s="28" t="s">
        <v>25</v>
      </c>
    </row>
    <row r="362" spans="1:8" ht="39.75" customHeight="1" x14ac:dyDescent="0.2">
      <c r="A362" s="19" t="s">
        <v>888</v>
      </c>
      <c r="B362" s="20" t="s">
        <v>563</v>
      </c>
      <c r="C362" s="93" t="s">
        <v>987</v>
      </c>
      <c r="D362" s="94"/>
      <c r="E362" s="21">
        <v>8057.16</v>
      </c>
      <c r="F362" s="27">
        <f t="shared" si="5"/>
        <v>7671.63</v>
      </c>
      <c r="G362" s="27">
        <v>7671.63</v>
      </c>
      <c r="H362" s="28" t="s">
        <v>25</v>
      </c>
    </row>
    <row r="363" spans="1:8" ht="26.65" customHeight="1" x14ac:dyDescent="0.2">
      <c r="A363" s="19" t="s">
        <v>568</v>
      </c>
      <c r="B363" s="20" t="s">
        <v>563</v>
      </c>
      <c r="C363" s="93" t="s">
        <v>988</v>
      </c>
      <c r="D363" s="94"/>
      <c r="E363" s="21">
        <v>638.44000000000005</v>
      </c>
      <c r="F363" s="27">
        <f t="shared" si="5"/>
        <v>638.44000000000005</v>
      </c>
      <c r="G363" s="27">
        <v>638.44000000000005</v>
      </c>
      <c r="H363" s="28" t="s">
        <v>25</v>
      </c>
    </row>
    <row r="364" spans="1:8" ht="26.65" customHeight="1" x14ac:dyDescent="0.2">
      <c r="A364" s="19" t="s">
        <v>570</v>
      </c>
      <c r="B364" s="20" t="s">
        <v>563</v>
      </c>
      <c r="C364" s="93" t="s">
        <v>989</v>
      </c>
      <c r="D364" s="94"/>
      <c r="E364" s="21">
        <v>483.46</v>
      </c>
      <c r="F364" s="27">
        <f t="shared" si="5"/>
        <v>483.46</v>
      </c>
      <c r="G364" s="27">
        <v>483.46</v>
      </c>
      <c r="H364" s="28" t="s">
        <v>25</v>
      </c>
    </row>
    <row r="365" spans="1:8" ht="39.75" customHeight="1" x14ac:dyDescent="0.2">
      <c r="A365" s="19" t="s">
        <v>572</v>
      </c>
      <c r="B365" s="20" t="s">
        <v>563</v>
      </c>
      <c r="C365" s="93" t="s">
        <v>990</v>
      </c>
      <c r="D365" s="94"/>
      <c r="E365" s="21">
        <v>12.44</v>
      </c>
      <c r="F365" s="27">
        <f t="shared" si="5"/>
        <v>12.44</v>
      </c>
      <c r="G365" s="27">
        <v>12.44</v>
      </c>
      <c r="H365" s="28" t="s">
        <v>25</v>
      </c>
    </row>
    <row r="366" spans="1:8" ht="39.75" customHeight="1" x14ac:dyDescent="0.2">
      <c r="A366" s="19" t="s">
        <v>574</v>
      </c>
      <c r="B366" s="20" t="s">
        <v>563</v>
      </c>
      <c r="C366" s="93" t="s">
        <v>991</v>
      </c>
      <c r="D366" s="94"/>
      <c r="E366" s="21">
        <v>142.54</v>
      </c>
      <c r="F366" s="27">
        <f t="shared" si="5"/>
        <v>142.54</v>
      </c>
      <c r="G366" s="27">
        <v>142.54</v>
      </c>
      <c r="H366" s="28" t="s">
        <v>25</v>
      </c>
    </row>
    <row r="367" spans="1:8" ht="26.65" customHeight="1" x14ac:dyDescent="0.2">
      <c r="A367" s="19" t="s">
        <v>576</v>
      </c>
      <c r="B367" s="20" t="s">
        <v>563</v>
      </c>
      <c r="C367" s="93" t="s">
        <v>992</v>
      </c>
      <c r="D367" s="94"/>
      <c r="E367" s="21">
        <v>25407.42</v>
      </c>
      <c r="F367" s="27">
        <f t="shared" si="5"/>
        <v>22878.12</v>
      </c>
      <c r="G367" s="27">
        <v>22878.12</v>
      </c>
      <c r="H367" s="28" t="s">
        <v>25</v>
      </c>
    </row>
    <row r="368" spans="1:8" ht="26.65" customHeight="1" x14ac:dyDescent="0.2">
      <c r="A368" s="19" t="s">
        <v>578</v>
      </c>
      <c r="B368" s="20" t="s">
        <v>563</v>
      </c>
      <c r="C368" s="93" t="s">
        <v>993</v>
      </c>
      <c r="D368" s="94"/>
      <c r="E368" s="21">
        <v>25407.42</v>
      </c>
      <c r="F368" s="27">
        <f t="shared" si="5"/>
        <v>22878.12</v>
      </c>
      <c r="G368" s="27">
        <v>22878.12</v>
      </c>
      <c r="H368" s="28" t="s">
        <v>25</v>
      </c>
    </row>
    <row r="369" spans="1:8" ht="13.35" customHeight="1" x14ac:dyDescent="0.2">
      <c r="A369" s="19" t="s">
        <v>580</v>
      </c>
      <c r="B369" s="20" t="s">
        <v>563</v>
      </c>
      <c r="C369" s="93" t="s">
        <v>994</v>
      </c>
      <c r="D369" s="94"/>
      <c r="E369" s="21">
        <v>25407.42</v>
      </c>
      <c r="F369" s="27">
        <f t="shared" si="5"/>
        <v>22878.12</v>
      </c>
      <c r="G369" s="27">
        <v>22878.12</v>
      </c>
      <c r="H369" s="28" t="s">
        <v>25</v>
      </c>
    </row>
    <row r="370" spans="1:8" ht="13.35" customHeight="1" x14ac:dyDescent="0.2">
      <c r="A370" s="19" t="s">
        <v>582</v>
      </c>
      <c r="B370" s="20" t="s">
        <v>563</v>
      </c>
      <c r="C370" s="93" t="s">
        <v>995</v>
      </c>
      <c r="D370" s="94"/>
      <c r="E370" s="21">
        <v>68</v>
      </c>
      <c r="F370" s="27">
        <f t="shared" si="5"/>
        <v>68</v>
      </c>
      <c r="G370" s="27">
        <v>68</v>
      </c>
      <c r="H370" s="28" t="s">
        <v>25</v>
      </c>
    </row>
    <row r="371" spans="1:8" ht="13.35" customHeight="1" x14ac:dyDescent="0.2">
      <c r="A371" s="19" t="s">
        <v>996</v>
      </c>
      <c r="B371" s="20" t="s">
        <v>563</v>
      </c>
      <c r="C371" s="93" t="s">
        <v>997</v>
      </c>
      <c r="D371" s="94"/>
      <c r="E371" s="21">
        <v>68</v>
      </c>
      <c r="F371" s="27">
        <f t="shared" si="5"/>
        <v>68</v>
      </c>
      <c r="G371" s="27">
        <v>68</v>
      </c>
      <c r="H371" s="28" t="s">
        <v>25</v>
      </c>
    </row>
    <row r="372" spans="1:8" ht="26.65" customHeight="1" x14ac:dyDescent="0.2">
      <c r="A372" s="19" t="s">
        <v>813</v>
      </c>
      <c r="B372" s="20" t="s">
        <v>563</v>
      </c>
      <c r="C372" s="93" t="s">
        <v>998</v>
      </c>
      <c r="D372" s="94"/>
      <c r="E372" s="21">
        <v>21163.71</v>
      </c>
      <c r="F372" s="27">
        <f t="shared" si="5"/>
        <v>17582.5</v>
      </c>
      <c r="G372" s="27">
        <v>17582.5</v>
      </c>
      <c r="H372" s="28" t="s">
        <v>25</v>
      </c>
    </row>
    <row r="373" spans="1:8" ht="13.35" customHeight="1" x14ac:dyDescent="0.2">
      <c r="A373" s="19" t="s">
        <v>815</v>
      </c>
      <c r="B373" s="20" t="s">
        <v>563</v>
      </c>
      <c r="C373" s="93" t="s">
        <v>999</v>
      </c>
      <c r="D373" s="94"/>
      <c r="E373" s="21">
        <v>21163.71</v>
      </c>
      <c r="F373" s="27">
        <f t="shared" si="5"/>
        <v>17582.5</v>
      </c>
      <c r="G373" s="27">
        <v>17582.5</v>
      </c>
      <c r="H373" s="28" t="s">
        <v>25</v>
      </c>
    </row>
    <row r="374" spans="1:8" ht="39.75" customHeight="1" x14ac:dyDescent="0.2">
      <c r="A374" s="19" t="s">
        <v>817</v>
      </c>
      <c r="B374" s="20" t="s">
        <v>563</v>
      </c>
      <c r="C374" s="93" t="s">
        <v>1000</v>
      </c>
      <c r="D374" s="94"/>
      <c r="E374" s="21">
        <v>21163.71</v>
      </c>
      <c r="F374" s="27">
        <f t="shared" si="5"/>
        <v>17582.5</v>
      </c>
      <c r="G374" s="27">
        <v>17582.5</v>
      </c>
      <c r="H374" s="28" t="s">
        <v>25</v>
      </c>
    </row>
    <row r="375" spans="1:8" ht="13.35" customHeight="1" x14ac:dyDescent="0.2">
      <c r="A375" s="19" t="s">
        <v>590</v>
      </c>
      <c r="B375" s="20" t="s">
        <v>563</v>
      </c>
      <c r="C375" s="93" t="s">
        <v>1001</v>
      </c>
      <c r="D375" s="94"/>
      <c r="E375" s="21">
        <v>2839.08</v>
      </c>
      <c r="F375" s="27">
        <f t="shared" si="5"/>
        <v>2839.08</v>
      </c>
      <c r="G375" s="27">
        <v>2839.08</v>
      </c>
      <c r="H375" s="28" t="s">
        <v>25</v>
      </c>
    </row>
    <row r="376" spans="1:8" ht="13.35" customHeight="1" x14ac:dyDescent="0.2">
      <c r="A376" s="19" t="s">
        <v>521</v>
      </c>
      <c r="B376" s="20" t="s">
        <v>563</v>
      </c>
      <c r="C376" s="93" t="s">
        <v>1002</v>
      </c>
      <c r="D376" s="94"/>
      <c r="E376" s="21">
        <v>2839.08</v>
      </c>
      <c r="F376" s="27">
        <f t="shared" si="5"/>
        <v>2839.08</v>
      </c>
      <c r="G376" s="27">
        <v>2839.08</v>
      </c>
      <c r="H376" s="28" t="s">
        <v>25</v>
      </c>
    </row>
    <row r="377" spans="1:8" ht="13.35" customHeight="1" x14ac:dyDescent="0.2">
      <c r="A377" s="19" t="s">
        <v>602</v>
      </c>
      <c r="B377" s="20" t="s">
        <v>563</v>
      </c>
      <c r="C377" s="93" t="s">
        <v>1003</v>
      </c>
      <c r="D377" s="94"/>
      <c r="E377" s="21">
        <v>551.1</v>
      </c>
      <c r="F377" s="27">
        <f t="shared" si="5"/>
        <v>539.07000000000005</v>
      </c>
      <c r="G377" s="27">
        <v>539.07000000000005</v>
      </c>
      <c r="H377" s="28" t="s">
        <v>25</v>
      </c>
    </row>
    <row r="378" spans="1:8" ht="13.35" customHeight="1" x14ac:dyDescent="0.2">
      <c r="A378" s="19" t="s">
        <v>608</v>
      </c>
      <c r="B378" s="20" t="s">
        <v>563</v>
      </c>
      <c r="C378" s="93" t="s">
        <v>1004</v>
      </c>
      <c r="D378" s="94"/>
      <c r="E378" s="21">
        <v>551.1</v>
      </c>
      <c r="F378" s="27">
        <f t="shared" si="5"/>
        <v>539.07000000000005</v>
      </c>
      <c r="G378" s="27">
        <v>539.07000000000005</v>
      </c>
      <c r="H378" s="28" t="s">
        <v>25</v>
      </c>
    </row>
    <row r="379" spans="1:8" ht="26.65" customHeight="1" x14ac:dyDescent="0.2">
      <c r="A379" s="19" t="s">
        <v>610</v>
      </c>
      <c r="B379" s="20" t="s">
        <v>563</v>
      </c>
      <c r="C379" s="93" t="s">
        <v>1005</v>
      </c>
      <c r="D379" s="94"/>
      <c r="E379" s="21">
        <v>380.9</v>
      </c>
      <c r="F379" s="27">
        <f t="shared" si="5"/>
        <v>376.52</v>
      </c>
      <c r="G379" s="27">
        <v>376.52</v>
      </c>
      <c r="H379" s="28" t="s">
        <v>25</v>
      </c>
    </row>
    <row r="380" spans="1:8" ht="13.35" customHeight="1" x14ac:dyDescent="0.2">
      <c r="A380" s="19" t="s">
        <v>612</v>
      </c>
      <c r="B380" s="20" t="s">
        <v>563</v>
      </c>
      <c r="C380" s="93" t="s">
        <v>1006</v>
      </c>
      <c r="D380" s="94"/>
      <c r="E380" s="21">
        <v>17.600000000000001</v>
      </c>
      <c r="F380" s="27">
        <f t="shared" si="5"/>
        <v>17.559999999999999</v>
      </c>
      <c r="G380" s="27">
        <v>17.559999999999999</v>
      </c>
      <c r="H380" s="28" t="s">
        <v>25</v>
      </c>
    </row>
    <row r="381" spans="1:8" ht="13.35" customHeight="1" x14ac:dyDescent="0.2">
      <c r="A381" s="19" t="s">
        <v>614</v>
      </c>
      <c r="B381" s="20" t="s">
        <v>563</v>
      </c>
      <c r="C381" s="93" t="s">
        <v>1007</v>
      </c>
      <c r="D381" s="94"/>
      <c r="E381" s="21">
        <v>152.6</v>
      </c>
      <c r="F381" s="27">
        <f t="shared" si="5"/>
        <v>145</v>
      </c>
      <c r="G381" s="27">
        <v>145</v>
      </c>
      <c r="H381" s="28" t="s">
        <v>25</v>
      </c>
    </row>
    <row r="382" spans="1:8" ht="13.35" customHeight="1" x14ac:dyDescent="0.2">
      <c r="A382" s="15" t="s">
        <v>1008</v>
      </c>
      <c r="B382" s="16" t="s">
        <v>563</v>
      </c>
      <c r="C382" s="95" t="s">
        <v>1009</v>
      </c>
      <c r="D382" s="96"/>
      <c r="E382" s="18">
        <v>50032.83</v>
      </c>
      <c r="F382" s="17">
        <f t="shared" si="5"/>
        <v>45865.42</v>
      </c>
      <c r="G382" s="17">
        <v>45865.42</v>
      </c>
      <c r="H382" s="26" t="s">
        <v>25</v>
      </c>
    </row>
    <row r="383" spans="1:8" ht="66.400000000000006" customHeight="1" x14ac:dyDescent="0.2">
      <c r="A383" s="19" t="s">
        <v>566</v>
      </c>
      <c r="B383" s="20" t="s">
        <v>563</v>
      </c>
      <c r="C383" s="93" t="s">
        <v>1010</v>
      </c>
      <c r="D383" s="94"/>
      <c r="E383" s="21">
        <v>21906.44</v>
      </c>
      <c r="F383" s="27">
        <f t="shared" si="5"/>
        <v>20263.61</v>
      </c>
      <c r="G383" s="27">
        <v>20263.61</v>
      </c>
      <c r="H383" s="28" t="s">
        <v>25</v>
      </c>
    </row>
    <row r="384" spans="1:8" ht="13.35" customHeight="1" x14ac:dyDescent="0.2">
      <c r="A384" s="19" t="s">
        <v>880</v>
      </c>
      <c r="B384" s="20" t="s">
        <v>563</v>
      </c>
      <c r="C384" s="93" t="s">
        <v>1011</v>
      </c>
      <c r="D384" s="94"/>
      <c r="E384" s="21">
        <v>21906.44</v>
      </c>
      <c r="F384" s="27">
        <f t="shared" si="5"/>
        <v>20263.61</v>
      </c>
      <c r="G384" s="27">
        <v>20263.61</v>
      </c>
      <c r="H384" s="28" t="s">
        <v>25</v>
      </c>
    </row>
    <row r="385" spans="1:8" ht="13.35" customHeight="1" x14ac:dyDescent="0.2">
      <c r="A385" s="19" t="s">
        <v>882</v>
      </c>
      <c r="B385" s="20" t="s">
        <v>563</v>
      </c>
      <c r="C385" s="93" t="s">
        <v>1012</v>
      </c>
      <c r="D385" s="94"/>
      <c r="E385" s="21">
        <v>16744.240000000002</v>
      </c>
      <c r="F385" s="27">
        <f t="shared" si="5"/>
        <v>15431.77</v>
      </c>
      <c r="G385" s="27">
        <v>15431.77</v>
      </c>
      <c r="H385" s="28" t="s">
        <v>25</v>
      </c>
    </row>
    <row r="386" spans="1:8" ht="26.65" customHeight="1" x14ac:dyDescent="0.2">
      <c r="A386" s="19" t="s">
        <v>884</v>
      </c>
      <c r="B386" s="20" t="s">
        <v>563</v>
      </c>
      <c r="C386" s="93" t="s">
        <v>1013</v>
      </c>
      <c r="D386" s="94"/>
      <c r="E386" s="21">
        <v>3.04</v>
      </c>
      <c r="F386" s="27">
        <f t="shared" si="5"/>
        <v>2.2000000000000002</v>
      </c>
      <c r="G386" s="27">
        <v>2.2000000000000002</v>
      </c>
      <c r="H386" s="28" t="s">
        <v>25</v>
      </c>
    </row>
    <row r="387" spans="1:8" ht="39.75" customHeight="1" x14ac:dyDescent="0.2">
      <c r="A387" s="19" t="s">
        <v>888</v>
      </c>
      <c r="B387" s="20" t="s">
        <v>563</v>
      </c>
      <c r="C387" s="93" t="s">
        <v>1014</v>
      </c>
      <c r="D387" s="94"/>
      <c r="E387" s="21">
        <v>5159.16</v>
      </c>
      <c r="F387" s="27">
        <f t="shared" si="5"/>
        <v>4829.6400000000003</v>
      </c>
      <c r="G387" s="27">
        <v>4829.6400000000003</v>
      </c>
      <c r="H387" s="28" t="s">
        <v>25</v>
      </c>
    </row>
    <row r="388" spans="1:8" ht="26.65" customHeight="1" x14ac:dyDescent="0.2">
      <c r="A388" s="19" t="s">
        <v>576</v>
      </c>
      <c r="B388" s="20" t="s">
        <v>563</v>
      </c>
      <c r="C388" s="93" t="s">
        <v>1015</v>
      </c>
      <c r="D388" s="94"/>
      <c r="E388" s="21">
        <v>24687.01</v>
      </c>
      <c r="F388" s="27">
        <f t="shared" si="5"/>
        <v>22173.21</v>
      </c>
      <c r="G388" s="27">
        <v>22173.21</v>
      </c>
      <c r="H388" s="28" t="s">
        <v>25</v>
      </c>
    </row>
    <row r="389" spans="1:8" ht="26.65" customHeight="1" x14ac:dyDescent="0.2">
      <c r="A389" s="19" t="s">
        <v>578</v>
      </c>
      <c r="B389" s="20" t="s">
        <v>563</v>
      </c>
      <c r="C389" s="93" t="s">
        <v>1016</v>
      </c>
      <c r="D389" s="94"/>
      <c r="E389" s="21">
        <v>24687.01</v>
      </c>
      <c r="F389" s="27">
        <f t="shared" si="5"/>
        <v>22173.21</v>
      </c>
      <c r="G389" s="27">
        <v>22173.21</v>
      </c>
      <c r="H389" s="28" t="s">
        <v>25</v>
      </c>
    </row>
    <row r="390" spans="1:8" ht="13.35" customHeight="1" x14ac:dyDescent="0.2">
      <c r="A390" s="19" t="s">
        <v>580</v>
      </c>
      <c r="B390" s="20" t="s">
        <v>563</v>
      </c>
      <c r="C390" s="93" t="s">
        <v>1017</v>
      </c>
      <c r="D390" s="94"/>
      <c r="E390" s="21">
        <v>24687.01</v>
      </c>
      <c r="F390" s="27">
        <f t="shared" si="5"/>
        <v>22173.21</v>
      </c>
      <c r="G390" s="27">
        <v>22173.21</v>
      </c>
      <c r="H390" s="28" t="s">
        <v>25</v>
      </c>
    </row>
    <row r="391" spans="1:8" ht="13.35" customHeight="1" x14ac:dyDescent="0.2">
      <c r="A391" s="19" t="s">
        <v>582</v>
      </c>
      <c r="B391" s="20" t="s">
        <v>563</v>
      </c>
      <c r="C391" s="93" t="s">
        <v>1018</v>
      </c>
      <c r="D391" s="94"/>
      <c r="E391" s="21">
        <v>68</v>
      </c>
      <c r="F391" s="27">
        <f t="shared" si="5"/>
        <v>68</v>
      </c>
      <c r="G391" s="27">
        <v>68</v>
      </c>
      <c r="H391" s="28" t="s">
        <v>25</v>
      </c>
    </row>
    <row r="392" spans="1:8" ht="13.35" customHeight="1" x14ac:dyDescent="0.2">
      <c r="A392" s="19" t="s">
        <v>996</v>
      </c>
      <c r="B392" s="20" t="s">
        <v>563</v>
      </c>
      <c r="C392" s="93" t="s">
        <v>1019</v>
      </c>
      <c r="D392" s="94"/>
      <c r="E392" s="21">
        <v>68</v>
      </c>
      <c r="F392" s="27">
        <f t="shared" si="5"/>
        <v>68</v>
      </c>
      <c r="G392" s="27">
        <v>68</v>
      </c>
      <c r="H392" s="28" t="s">
        <v>25</v>
      </c>
    </row>
    <row r="393" spans="1:8" ht="13.35" customHeight="1" x14ac:dyDescent="0.2">
      <c r="A393" s="19" t="s">
        <v>590</v>
      </c>
      <c r="B393" s="20" t="s">
        <v>563</v>
      </c>
      <c r="C393" s="93" t="s">
        <v>1020</v>
      </c>
      <c r="D393" s="94"/>
      <c r="E393" s="21">
        <v>2839.08</v>
      </c>
      <c r="F393" s="27">
        <f t="shared" si="5"/>
        <v>2839.08</v>
      </c>
      <c r="G393" s="27">
        <v>2839.08</v>
      </c>
      <c r="H393" s="28" t="s">
        <v>25</v>
      </c>
    </row>
    <row r="394" spans="1:8" ht="13.35" customHeight="1" x14ac:dyDescent="0.2">
      <c r="A394" s="19" t="s">
        <v>521</v>
      </c>
      <c r="B394" s="20" t="s">
        <v>563</v>
      </c>
      <c r="C394" s="93" t="s">
        <v>1021</v>
      </c>
      <c r="D394" s="94"/>
      <c r="E394" s="21">
        <v>2839.08</v>
      </c>
      <c r="F394" s="27">
        <f t="shared" si="5"/>
        <v>2839.08</v>
      </c>
      <c r="G394" s="27">
        <v>2839.08</v>
      </c>
      <c r="H394" s="28" t="s">
        <v>25</v>
      </c>
    </row>
    <row r="395" spans="1:8" ht="13.35" customHeight="1" x14ac:dyDescent="0.2">
      <c r="A395" s="19" t="s">
        <v>602</v>
      </c>
      <c r="B395" s="20" t="s">
        <v>563</v>
      </c>
      <c r="C395" s="93" t="s">
        <v>1022</v>
      </c>
      <c r="D395" s="94"/>
      <c r="E395" s="21">
        <v>532.29999999999995</v>
      </c>
      <c r="F395" s="27">
        <f t="shared" si="5"/>
        <v>521.52</v>
      </c>
      <c r="G395" s="27">
        <v>521.52</v>
      </c>
      <c r="H395" s="28" t="s">
        <v>25</v>
      </c>
    </row>
    <row r="396" spans="1:8" ht="13.35" customHeight="1" x14ac:dyDescent="0.2">
      <c r="A396" s="19" t="s">
        <v>608</v>
      </c>
      <c r="B396" s="20" t="s">
        <v>563</v>
      </c>
      <c r="C396" s="93" t="s">
        <v>1023</v>
      </c>
      <c r="D396" s="94"/>
      <c r="E396" s="21">
        <v>532.29999999999995</v>
      </c>
      <c r="F396" s="27">
        <f t="shared" si="5"/>
        <v>521.52</v>
      </c>
      <c r="G396" s="27">
        <v>521.52</v>
      </c>
      <c r="H396" s="28" t="s">
        <v>25</v>
      </c>
    </row>
    <row r="397" spans="1:8" ht="26.65" customHeight="1" x14ac:dyDescent="0.2">
      <c r="A397" s="19" t="s">
        <v>610</v>
      </c>
      <c r="B397" s="20" t="s">
        <v>563</v>
      </c>
      <c r="C397" s="93" t="s">
        <v>1024</v>
      </c>
      <c r="D397" s="94"/>
      <c r="E397" s="21">
        <v>380.9</v>
      </c>
      <c r="F397" s="27">
        <f t="shared" si="5"/>
        <v>376.52</v>
      </c>
      <c r="G397" s="27">
        <v>376.52</v>
      </c>
      <c r="H397" s="28" t="s">
        <v>25</v>
      </c>
    </row>
    <row r="398" spans="1:8" ht="13.35" customHeight="1" x14ac:dyDescent="0.2">
      <c r="A398" s="19" t="s">
        <v>614</v>
      </c>
      <c r="B398" s="20" t="s">
        <v>563</v>
      </c>
      <c r="C398" s="93" t="s">
        <v>1025</v>
      </c>
      <c r="D398" s="94"/>
      <c r="E398" s="21">
        <v>151.4</v>
      </c>
      <c r="F398" s="27">
        <f t="shared" si="5"/>
        <v>145</v>
      </c>
      <c r="G398" s="27">
        <v>145</v>
      </c>
      <c r="H398" s="28" t="s">
        <v>25</v>
      </c>
    </row>
    <row r="399" spans="1:8" ht="26.65" customHeight="1" x14ac:dyDescent="0.2">
      <c r="A399" s="15" t="s">
        <v>1026</v>
      </c>
      <c r="B399" s="16" t="s">
        <v>563</v>
      </c>
      <c r="C399" s="95" t="s">
        <v>1027</v>
      </c>
      <c r="D399" s="96"/>
      <c r="E399" s="18">
        <v>35035.85</v>
      </c>
      <c r="F399" s="17">
        <f t="shared" ref="F399:F462" si="6">IF(IF(G399="-",0,G399)+IF(H399="-",0,H399)=0,"-",IF(G399="-",0,G399)+IF(H399="-",0,H399))</f>
        <v>31056.98</v>
      </c>
      <c r="G399" s="17">
        <v>31056.98</v>
      </c>
      <c r="H399" s="26" t="s">
        <v>25</v>
      </c>
    </row>
    <row r="400" spans="1:8" ht="66.400000000000006" customHeight="1" x14ac:dyDescent="0.2">
      <c r="A400" s="19" t="s">
        <v>566</v>
      </c>
      <c r="B400" s="20" t="s">
        <v>563</v>
      </c>
      <c r="C400" s="93" t="s">
        <v>1028</v>
      </c>
      <c r="D400" s="94"/>
      <c r="E400" s="21">
        <v>13132.94</v>
      </c>
      <c r="F400" s="27">
        <f t="shared" si="6"/>
        <v>12752</v>
      </c>
      <c r="G400" s="27">
        <v>12752</v>
      </c>
      <c r="H400" s="28" t="s">
        <v>25</v>
      </c>
    </row>
    <row r="401" spans="1:8" ht="13.35" customHeight="1" x14ac:dyDescent="0.2">
      <c r="A401" s="19" t="s">
        <v>880</v>
      </c>
      <c r="B401" s="20" t="s">
        <v>563</v>
      </c>
      <c r="C401" s="93" t="s">
        <v>1029</v>
      </c>
      <c r="D401" s="94"/>
      <c r="E401" s="21">
        <v>12494.5</v>
      </c>
      <c r="F401" s="27">
        <f t="shared" si="6"/>
        <v>12113.57</v>
      </c>
      <c r="G401" s="27">
        <v>12113.57</v>
      </c>
      <c r="H401" s="28" t="s">
        <v>25</v>
      </c>
    </row>
    <row r="402" spans="1:8" ht="13.35" customHeight="1" x14ac:dyDescent="0.2">
      <c r="A402" s="19" t="s">
        <v>882</v>
      </c>
      <c r="B402" s="20" t="s">
        <v>563</v>
      </c>
      <c r="C402" s="93" t="s">
        <v>1030</v>
      </c>
      <c r="D402" s="94"/>
      <c r="E402" s="21">
        <v>9596.5</v>
      </c>
      <c r="F402" s="27">
        <f t="shared" si="6"/>
        <v>9271.59</v>
      </c>
      <c r="G402" s="27">
        <v>9271.59</v>
      </c>
      <c r="H402" s="28" t="s">
        <v>25</v>
      </c>
    </row>
    <row r="403" spans="1:8" ht="39.75" customHeight="1" x14ac:dyDescent="0.2">
      <c r="A403" s="19" t="s">
        <v>888</v>
      </c>
      <c r="B403" s="20" t="s">
        <v>563</v>
      </c>
      <c r="C403" s="93" t="s">
        <v>1031</v>
      </c>
      <c r="D403" s="94"/>
      <c r="E403" s="21">
        <v>2898</v>
      </c>
      <c r="F403" s="27">
        <f t="shared" si="6"/>
        <v>2841.98</v>
      </c>
      <c r="G403" s="27">
        <v>2841.98</v>
      </c>
      <c r="H403" s="28" t="s">
        <v>25</v>
      </c>
    </row>
    <row r="404" spans="1:8" ht="26.65" customHeight="1" x14ac:dyDescent="0.2">
      <c r="A404" s="19" t="s">
        <v>568</v>
      </c>
      <c r="B404" s="20" t="s">
        <v>563</v>
      </c>
      <c r="C404" s="93" t="s">
        <v>1032</v>
      </c>
      <c r="D404" s="94"/>
      <c r="E404" s="21">
        <v>638.44000000000005</v>
      </c>
      <c r="F404" s="27">
        <f t="shared" si="6"/>
        <v>638.44000000000005</v>
      </c>
      <c r="G404" s="27">
        <v>638.44000000000005</v>
      </c>
      <c r="H404" s="28" t="s">
        <v>25</v>
      </c>
    </row>
    <row r="405" spans="1:8" ht="26.65" customHeight="1" x14ac:dyDescent="0.2">
      <c r="A405" s="19" t="s">
        <v>570</v>
      </c>
      <c r="B405" s="20" t="s">
        <v>563</v>
      </c>
      <c r="C405" s="93" t="s">
        <v>1033</v>
      </c>
      <c r="D405" s="94"/>
      <c r="E405" s="21">
        <v>483.46</v>
      </c>
      <c r="F405" s="27">
        <f t="shared" si="6"/>
        <v>483.46</v>
      </c>
      <c r="G405" s="27">
        <v>483.46</v>
      </c>
      <c r="H405" s="28" t="s">
        <v>25</v>
      </c>
    </row>
    <row r="406" spans="1:8" ht="39.75" customHeight="1" x14ac:dyDescent="0.2">
      <c r="A406" s="19" t="s">
        <v>572</v>
      </c>
      <c r="B406" s="20" t="s">
        <v>563</v>
      </c>
      <c r="C406" s="93" t="s">
        <v>1034</v>
      </c>
      <c r="D406" s="94"/>
      <c r="E406" s="21">
        <v>12.44</v>
      </c>
      <c r="F406" s="27">
        <f t="shared" si="6"/>
        <v>12.44</v>
      </c>
      <c r="G406" s="27">
        <v>12.44</v>
      </c>
      <c r="H406" s="28" t="s">
        <v>25</v>
      </c>
    </row>
    <row r="407" spans="1:8" ht="39.75" customHeight="1" x14ac:dyDescent="0.2">
      <c r="A407" s="19" t="s">
        <v>574</v>
      </c>
      <c r="B407" s="20" t="s">
        <v>563</v>
      </c>
      <c r="C407" s="93" t="s">
        <v>1035</v>
      </c>
      <c r="D407" s="94"/>
      <c r="E407" s="21">
        <v>142.54</v>
      </c>
      <c r="F407" s="27">
        <f t="shared" si="6"/>
        <v>142.54</v>
      </c>
      <c r="G407" s="27">
        <v>142.54</v>
      </c>
      <c r="H407" s="28" t="s">
        <v>25</v>
      </c>
    </row>
    <row r="408" spans="1:8" ht="26.65" customHeight="1" x14ac:dyDescent="0.2">
      <c r="A408" s="19" t="s">
        <v>576</v>
      </c>
      <c r="B408" s="20" t="s">
        <v>563</v>
      </c>
      <c r="C408" s="93" t="s">
        <v>1036</v>
      </c>
      <c r="D408" s="94"/>
      <c r="E408" s="21">
        <v>720.41</v>
      </c>
      <c r="F408" s="27">
        <f t="shared" si="6"/>
        <v>704.91</v>
      </c>
      <c r="G408" s="27">
        <v>704.91</v>
      </c>
      <c r="H408" s="28" t="s">
        <v>25</v>
      </c>
    </row>
    <row r="409" spans="1:8" ht="26.65" customHeight="1" x14ac:dyDescent="0.2">
      <c r="A409" s="19" t="s">
        <v>578</v>
      </c>
      <c r="B409" s="20" t="s">
        <v>563</v>
      </c>
      <c r="C409" s="93" t="s">
        <v>1037</v>
      </c>
      <c r="D409" s="94"/>
      <c r="E409" s="21">
        <v>720.41</v>
      </c>
      <c r="F409" s="27">
        <f t="shared" si="6"/>
        <v>704.91</v>
      </c>
      <c r="G409" s="27">
        <v>704.91</v>
      </c>
      <c r="H409" s="28" t="s">
        <v>25</v>
      </c>
    </row>
    <row r="410" spans="1:8" ht="13.35" customHeight="1" x14ac:dyDescent="0.2">
      <c r="A410" s="19" t="s">
        <v>580</v>
      </c>
      <c r="B410" s="20" t="s">
        <v>563</v>
      </c>
      <c r="C410" s="93" t="s">
        <v>1038</v>
      </c>
      <c r="D410" s="94"/>
      <c r="E410" s="21">
        <v>720.41</v>
      </c>
      <c r="F410" s="27">
        <f t="shared" si="6"/>
        <v>704.91</v>
      </c>
      <c r="G410" s="27">
        <v>704.91</v>
      </c>
      <c r="H410" s="28" t="s">
        <v>25</v>
      </c>
    </row>
    <row r="411" spans="1:8" ht="26.65" customHeight="1" x14ac:dyDescent="0.2">
      <c r="A411" s="19" t="s">
        <v>813</v>
      </c>
      <c r="B411" s="20" t="s">
        <v>563</v>
      </c>
      <c r="C411" s="93" t="s">
        <v>1039</v>
      </c>
      <c r="D411" s="94"/>
      <c r="E411" s="21">
        <v>21163.71</v>
      </c>
      <c r="F411" s="27">
        <f t="shared" si="6"/>
        <v>17582.5</v>
      </c>
      <c r="G411" s="27">
        <v>17582.5</v>
      </c>
      <c r="H411" s="28" t="s">
        <v>25</v>
      </c>
    </row>
    <row r="412" spans="1:8" ht="13.35" customHeight="1" x14ac:dyDescent="0.2">
      <c r="A412" s="19" t="s">
        <v>815</v>
      </c>
      <c r="B412" s="20" t="s">
        <v>563</v>
      </c>
      <c r="C412" s="93" t="s">
        <v>1040</v>
      </c>
      <c r="D412" s="94"/>
      <c r="E412" s="21">
        <v>21163.71</v>
      </c>
      <c r="F412" s="27">
        <f t="shared" si="6"/>
        <v>17582.5</v>
      </c>
      <c r="G412" s="27">
        <v>17582.5</v>
      </c>
      <c r="H412" s="28" t="s">
        <v>25</v>
      </c>
    </row>
    <row r="413" spans="1:8" ht="39.75" customHeight="1" x14ac:dyDescent="0.2">
      <c r="A413" s="19" t="s">
        <v>817</v>
      </c>
      <c r="B413" s="20" t="s">
        <v>563</v>
      </c>
      <c r="C413" s="93" t="s">
        <v>1041</v>
      </c>
      <c r="D413" s="94"/>
      <c r="E413" s="21">
        <v>21163.71</v>
      </c>
      <c r="F413" s="27">
        <f t="shared" si="6"/>
        <v>17582.5</v>
      </c>
      <c r="G413" s="27">
        <v>17582.5</v>
      </c>
      <c r="H413" s="28" t="s">
        <v>25</v>
      </c>
    </row>
    <row r="414" spans="1:8" ht="13.35" customHeight="1" x14ac:dyDescent="0.2">
      <c r="A414" s="19" t="s">
        <v>602</v>
      </c>
      <c r="B414" s="20" t="s">
        <v>563</v>
      </c>
      <c r="C414" s="93" t="s">
        <v>1042</v>
      </c>
      <c r="D414" s="94"/>
      <c r="E414" s="21">
        <v>18.8</v>
      </c>
      <c r="F414" s="27">
        <f t="shared" si="6"/>
        <v>17.559999999999999</v>
      </c>
      <c r="G414" s="27">
        <v>17.559999999999999</v>
      </c>
      <c r="H414" s="28" t="s">
        <v>25</v>
      </c>
    </row>
    <row r="415" spans="1:8" ht="13.35" customHeight="1" x14ac:dyDescent="0.2">
      <c r="A415" s="19" t="s">
        <v>608</v>
      </c>
      <c r="B415" s="20" t="s">
        <v>563</v>
      </c>
      <c r="C415" s="93" t="s">
        <v>1043</v>
      </c>
      <c r="D415" s="94"/>
      <c r="E415" s="21">
        <v>18.8</v>
      </c>
      <c r="F415" s="27">
        <f t="shared" si="6"/>
        <v>17.559999999999999</v>
      </c>
      <c r="G415" s="27">
        <v>17.559999999999999</v>
      </c>
      <c r="H415" s="28" t="s">
        <v>25</v>
      </c>
    </row>
    <row r="416" spans="1:8" ht="13.35" customHeight="1" x14ac:dyDescent="0.2">
      <c r="A416" s="19" t="s">
        <v>612</v>
      </c>
      <c r="B416" s="20" t="s">
        <v>563</v>
      </c>
      <c r="C416" s="93" t="s">
        <v>1044</v>
      </c>
      <c r="D416" s="94"/>
      <c r="E416" s="21">
        <v>17.600000000000001</v>
      </c>
      <c r="F416" s="27">
        <f t="shared" si="6"/>
        <v>17.559999999999999</v>
      </c>
      <c r="G416" s="27">
        <v>17.559999999999999</v>
      </c>
      <c r="H416" s="28" t="s">
        <v>25</v>
      </c>
    </row>
    <row r="417" spans="1:8" ht="13.35" customHeight="1" x14ac:dyDescent="0.2">
      <c r="A417" s="19" t="s">
        <v>614</v>
      </c>
      <c r="B417" s="20" t="s">
        <v>563</v>
      </c>
      <c r="C417" s="93" t="s">
        <v>1045</v>
      </c>
      <c r="D417" s="94"/>
      <c r="E417" s="21">
        <v>1.2</v>
      </c>
      <c r="F417" s="27" t="str">
        <f t="shared" si="6"/>
        <v>-</v>
      </c>
      <c r="G417" s="27" t="s">
        <v>25</v>
      </c>
      <c r="H417" s="28" t="s">
        <v>25</v>
      </c>
    </row>
    <row r="418" spans="1:8" ht="13.35" customHeight="1" x14ac:dyDescent="0.2">
      <c r="A418" s="15" t="s">
        <v>1046</v>
      </c>
      <c r="B418" s="16" t="s">
        <v>563</v>
      </c>
      <c r="C418" s="95" t="s">
        <v>1047</v>
      </c>
      <c r="D418" s="96"/>
      <c r="E418" s="18">
        <v>306457.15999999997</v>
      </c>
      <c r="F418" s="17">
        <f t="shared" si="6"/>
        <v>303133.78000000003</v>
      </c>
      <c r="G418" s="17">
        <v>303133.78000000003</v>
      </c>
      <c r="H418" s="26" t="s">
        <v>25</v>
      </c>
    </row>
    <row r="419" spans="1:8" ht="66.400000000000006" customHeight="1" x14ac:dyDescent="0.2">
      <c r="A419" s="19" t="s">
        <v>566</v>
      </c>
      <c r="B419" s="20" t="s">
        <v>563</v>
      </c>
      <c r="C419" s="93" t="s">
        <v>1048</v>
      </c>
      <c r="D419" s="94"/>
      <c r="E419" s="21">
        <v>53449.599999999999</v>
      </c>
      <c r="F419" s="27">
        <f t="shared" si="6"/>
        <v>53449.599999999999</v>
      </c>
      <c r="G419" s="27">
        <v>53449.599999999999</v>
      </c>
      <c r="H419" s="28" t="s">
        <v>25</v>
      </c>
    </row>
    <row r="420" spans="1:8" ht="13.35" customHeight="1" x14ac:dyDescent="0.2">
      <c r="A420" s="19" t="s">
        <v>880</v>
      </c>
      <c r="B420" s="20" t="s">
        <v>563</v>
      </c>
      <c r="C420" s="93" t="s">
        <v>1049</v>
      </c>
      <c r="D420" s="94"/>
      <c r="E420" s="21">
        <v>38144.99</v>
      </c>
      <c r="F420" s="27">
        <f t="shared" si="6"/>
        <v>38144.99</v>
      </c>
      <c r="G420" s="27">
        <v>38144.99</v>
      </c>
      <c r="H420" s="28" t="s">
        <v>25</v>
      </c>
    </row>
    <row r="421" spans="1:8" ht="13.35" customHeight="1" x14ac:dyDescent="0.2">
      <c r="A421" s="19" t="s">
        <v>882</v>
      </c>
      <c r="B421" s="20" t="s">
        <v>563</v>
      </c>
      <c r="C421" s="93" t="s">
        <v>1050</v>
      </c>
      <c r="D421" s="94"/>
      <c r="E421" s="21">
        <v>29380.400000000001</v>
      </c>
      <c r="F421" s="27">
        <f t="shared" si="6"/>
        <v>29380.400000000001</v>
      </c>
      <c r="G421" s="27">
        <v>29380.400000000001</v>
      </c>
      <c r="H421" s="28" t="s">
        <v>25</v>
      </c>
    </row>
    <row r="422" spans="1:8" ht="26.65" customHeight="1" x14ac:dyDescent="0.2">
      <c r="A422" s="19" t="s">
        <v>884</v>
      </c>
      <c r="B422" s="20" t="s">
        <v>563</v>
      </c>
      <c r="C422" s="93" t="s">
        <v>1051</v>
      </c>
      <c r="D422" s="94"/>
      <c r="E422" s="21">
        <v>20.79</v>
      </c>
      <c r="F422" s="27">
        <f t="shared" si="6"/>
        <v>20.79</v>
      </c>
      <c r="G422" s="27">
        <v>20.79</v>
      </c>
      <c r="H422" s="28" t="s">
        <v>25</v>
      </c>
    </row>
    <row r="423" spans="1:8" ht="39.75" customHeight="1" x14ac:dyDescent="0.2">
      <c r="A423" s="19" t="s">
        <v>888</v>
      </c>
      <c r="B423" s="20" t="s">
        <v>563</v>
      </c>
      <c r="C423" s="93" t="s">
        <v>1052</v>
      </c>
      <c r="D423" s="94"/>
      <c r="E423" s="21">
        <v>8743.7999999999993</v>
      </c>
      <c r="F423" s="27">
        <f t="shared" si="6"/>
        <v>8743.7999999999993</v>
      </c>
      <c r="G423" s="27">
        <v>8743.7999999999993</v>
      </c>
      <c r="H423" s="28" t="s">
        <v>25</v>
      </c>
    </row>
    <row r="424" spans="1:8" ht="26.65" customHeight="1" x14ac:dyDescent="0.2">
      <c r="A424" s="19" t="s">
        <v>568</v>
      </c>
      <c r="B424" s="20" t="s">
        <v>563</v>
      </c>
      <c r="C424" s="93" t="s">
        <v>1053</v>
      </c>
      <c r="D424" s="94"/>
      <c r="E424" s="21">
        <v>15304.61</v>
      </c>
      <c r="F424" s="27">
        <f t="shared" si="6"/>
        <v>15304.61</v>
      </c>
      <c r="G424" s="27">
        <v>15304.61</v>
      </c>
      <c r="H424" s="28" t="s">
        <v>25</v>
      </c>
    </row>
    <row r="425" spans="1:8" ht="26.65" customHeight="1" x14ac:dyDescent="0.2">
      <c r="A425" s="19" t="s">
        <v>570</v>
      </c>
      <c r="B425" s="20" t="s">
        <v>563</v>
      </c>
      <c r="C425" s="93" t="s">
        <v>1054</v>
      </c>
      <c r="D425" s="94"/>
      <c r="E425" s="21">
        <v>11783.76</v>
      </c>
      <c r="F425" s="27">
        <f t="shared" si="6"/>
        <v>11783.76</v>
      </c>
      <c r="G425" s="27">
        <v>11783.76</v>
      </c>
      <c r="H425" s="28" t="s">
        <v>25</v>
      </c>
    </row>
    <row r="426" spans="1:8" ht="39.75" customHeight="1" x14ac:dyDescent="0.2">
      <c r="A426" s="19" t="s">
        <v>572</v>
      </c>
      <c r="B426" s="20" t="s">
        <v>563</v>
      </c>
      <c r="C426" s="93" t="s">
        <v>1055</v>
      </c>
      <c r="D426" s="94"/>
      <c r="E426" s="21">
        <v>22.75</v>
      </c>
      <c r="F426" s="27">
        <f t="shared" si="6"/>
        <v>22.75</v>
      </c>
      <c r="G426" s="27">
        <v>22.75</v>
      </c>
      <c r="H426" s="28" t="s">
        <v>25</v>
      </c>
    </row>
    <row r="427" spans="1:8" ht="39.75" customHeight="1" x14ac:dyDescent="0.2">
      <c r="A427" s="19" t="s">
        <v>574</v>
      </c>
      <c r="B427" s="20" t="s">
        <v>563</v>
      </c>
      <c r="C427" s="93" t="s">
        <v>1056</v>
      </c>
      <c r="D427" s="94"/>
      <c r="E427" s="21">
        <v>3498.1</v>
      </c>
      <c r="F427" s="27">
        <f t="shared" si="6"/>
        <v>3498.1</v>
      </c>
      <c r="G427" s="27">
        <v>3498.1</v>
      </c>
      <c r="H427" s="28" t="s">
        <v>25</v>
      </c>
    </row>
    <row r="428" spans="1:8" ht="26.65" customHeight="1" x14ac:dyDescent="0.2">
      <c r="A428" s="19" t="s">
        <v>576</v>
      </c>
      <c r="B428" s="20" t="s">
        <v>563</v>
      </c>
      <c r="C428" s="93" t="s">
        <v>1057</v>
      </c>
      <c r="D428" s="94"/>
      <c r="E428" s="21">
        <v>19063.61</v>
      </c>
      <c r="F428" s="27">
        <f t="shared" si="6"/>
        <v>18850.689999999999</v>
      </c>
      <c r="G428" s="27">
        <v>18850.689999999999</v>
      </c>
      <c r="H428" s="28" t="s">
        <v>25</v>
      </c>
    </row>
    <row r="429" spans="1:8" ht="26.65" customHeight="1" x14ac:dyDescent="0.2">
      <c r="A429" s="19" t="s">
        <v>578</v>
      </c>
      <c r="B429" s="20" t="s">
        <v>563</v>
      </c>
      <c r="C429" s="93" t="s">
        <v>1058</v>
      </c>
      <c r="D429" s="94"/>
      <c r="E429" s="21">
        <v>19063.61</v>
      </c>
      <c r="F429" s="27">
        <f t="shared" si="6"/>
        <v>18850.689999999999</v>
      </c>
      <c r="G429" s="27">
        <v>18850.689999999999</v>
      </c>
      <c r="H429" s="28" t="s">
        <v>25</v>
      </c>
    </row>
    <row r="430" spans="1:8" ht="13.35" customHeight="1" x14ac:dyDescent="0.2">
      <c r="A430" s="19" t="s">
        <v>580</v>
      </c>
      <c r="B430" s="20" t="s">
        <v>563</v>
      </c>
      <c r="C430" s="93" t="s">
        <v>1059</v>
      </c>
      <c r="D430" s="94"/>
      <c r="E430" s="21">
        <v>19063.61</v>
      </c>
      <c r="F430" s="27">
        <f t="shared" si="6"/>
        <v>18850.689999999999</v>
      </c>
      <c r="G430" s="27">
        <v>18850.689999999999</v>
      </c>
      <c r="H430" s="28" t="s">
        <v>25</v>
      </c>
    </row>
    <row r="431" spans="1:8" ht="13.35" customHeight="1" x14ac:dyDescent="0.2">
      <c r="A431" s="19" t="s">
        <v>582</v>
      </c>
      <c r="B431" s="20" t="s">
        <v>563</v>
      </c>
      <c r="C431" s="93" t="s">
        <v>1060</v>
      </c>
      <c r="D431" s="94"/>
      <c r="E431" s="21">
        <v>192755.47</v>
      </c>
      <c r="F431" s="27">
        <f t="shared" si="6"/>
        <v>191179.44</v>
      </c>
      <c r="G431" s="27">
        <v>191179.44</v>
      </c>
      <c r="H431" s="28" t="s">
        <v>25</v>
      </c>
    </row>
    <row r="432" spans="1:8" ht="26.65" customHeight="1" x14ac:dyDescent="0.2">
      <c r="A432" s="19" t="s">
        <v>1061</v>
      </c>
      <c r="B432" s="20" t="s">
        <v>563</v>
      </c>
      <c r="C432" s="93" t="s">
        <v>1062</v>
      </c>
      <c r="D432" s="94"/>
      <c r="E432" s="21">
        <v>7915.6</v>
      </c>
      <c r="F432" s="27">
        <f t="shared" si="6"/>
        <v>7827.23</v>
      </c>
      <c r="G432" s="27">
        <v>7827.23</v>
      </c>
      <c r="H432" s="28" t="s">
        <v>25</v>
      </c>
    </row>
    <row r="433" spans="1:8" ht="13.35" customHeight="1" x14ac:dyDescent="0.2">
      <c r="A433" s="19" t="s">
        <v>1063</v>
      </c>
      <c r="B433" s="20" t="s">
        <v>563</v>
      </c>
      <c r="C433" s="93" t="s">
        <v>1064</v>
      </c>
      <c r="D433" s="94"/>
      <c r="E433" s="21">
        <v>6710.6</v>
      </c>
      <c r="F433" s="27">
        <f t="shared" si="6"/>
        <v>6622.23</v>
      </c>
      <c r="G433" s="27">
        <v>6622.23</v>
      </c>
      <c r="H433" s="28" t="s">
        <v>25</v>
      </c>
    </row>
    <row r="434" spans="1:8" ht="26.65" customHeight="1" x14ac:dyDescent="0.2">
      <c r="A434" s="19" t="s">
        <v>1065</v>
      </c>
      <c r="B434" s="20" t="s">
        <v>563</v>
      </c>
      <c r="C434" s="93" t="s">
        <v>1066</v>
      </c>
      <c r="D434" s="94"/>
      <c r="E434" s="21">
        <v>1205</v>
      </c>
      <c r="F434" s="27">
        <f t="shared" si="6"/>
        <v>1205</v>
      </c>
      <c r="G434" s="27">
        <v>1205</v>
      </c>
      <c r="H434" s="28" t="s">
        <v>25</v>
      </c>
    </row>
    <row r="435" spans="1:8" ht="26.65" customHeight="1" x14ac:dyDescent="0.2">
      <c r="A435" s="19" t="s">
        <v>584</v>
      </c>
      <c r="B435" s="20" t="s">
        <v>563</v>
      </c>
      <c r="C435" s="93" t="s">
        <v>1067</v>
      </c>
      <c r="D435" s="94"/>
      <c r="E435" s="21">
        <v>184589.87</v>
      </c>
      <c r="F435" s="27">
        <f t="shared" si="6"/>
        <v>183157.21</v>
      </c>
      <c r="G435" s="27">
        <v>183157.21</v>
      </c>
      <c r="H435" s="28" t="s">
        <v>25</v>
      </c>
    </row>
    <row r="436" spans="1:8" ht="26.65" customHeight="1" x14ac:dyDescent="0.2">
      <c r="A436" s="19" t="s">
        <v>586</v>
      </c>
      <c r="B436" s="20" t="s">
        <v>563</v>
      </c>
      <c r="C436" s="93" t="s">
        <v>1068</v>
      </c>
      <c r="D436" s="94"/>
      <c r="E436" s="21">
        <v>178528.8</v>
      </c>
      <c r="F436" s="27">
        <f t="shared" si="6"/>
        <v>177096.14</v>
      </c>
      <c r="G436" s="27">
        <v>177096.14</v>
      </c>
      <c r="H436" s="28" t="s">
        <v>25</v>
      </c>
    </row>
    <row r="437" spans="1:8" ht="13.35" customHeight="1" x14ac:dyDescent="0.2">
      <c r="A437" s="19" t="s">
        <v>1069</v>
      </c>
      <c r="B437" s="20" t="s">
        <v>563</v>
      </c>
      <c r="C437" s="93" t="s">
        <v>1070</v>
      </c>
      <c r="D437" s="94"/>
      <c r="E437" s="21">
        <v>6061.07</v>
      </c>
      <c r="F437" s="27">
        <f t="shared" si="6"/>
        <v>6061.07</v>
      </c>
      <c r="G437" s="27">
        <v>6061.07</v>
      </c>
      <c r="H437" s="28" t="s">
        <v>25</v>
      </c>
    </row>
    <row r="438" spans="1:8" ht="13.35" customHeight="1" x14ac:dyDescent="0.2">
      <c r="A438" s="19" t="s">
        <v>898</v>
      </c>
      <c r="B438" s="20" t="s">
        <v>563</v>
      </c>
      <c r="C438" s="93" t="s">
        <v>1071</v>
      </c>
      <c r="D438" s="94"/>
      <c r="E438" s="21">
        <v>250</v>
      </c>
      <c r="F438" s="27">
        <f t="shared" si="6"/>
        <v>195</v>
      </c>
      <c r="G438" s="27">
        <v>195</v>
      </c>
      <c r="H438" s="28" t="s">
        <v>25</v>
      </c>
    </row>
    <row r="439" spans="1:8" ht="26.65" customHeight="1" x14ac:dyDescent="0.2">
      <c r="A439" s="19" t="s">
        <v>813</v>
      </c>
      <c r="B439" s="20" t="s">
        <v>563</v>
      </c>
      <c r="C439" s="93" t="s">
        <v>1072</v>
      </c>
      <c r="D439" s="94"/>
      <c r="E439" s="21">
        <v>7092.04</v>
      </c>
      <c r="F439" s="27">
        <f t="shared" si="6"/>
        <v>7092.04</v>
      </c>
      <c r="G439" s="27">
        <v>7092.04</v>
      </c>
      <c r="H439" s="28" t="s">
        <v>25</v>
      </c>
    </row>
    <row r="440" spans="1:8" ht="13.35" customHeight="1" x14ac:dyDescent="0.2">
      <c r="A440" s="19" t="s">
        <v>815</v>
      </c>
      <c r="B440" s="20" t="s">
        <v>563</v>
      </c>
      <c r="C440" s="93" t="s">
        <v>1073</v>
      </c>
      <c r="D440" s="94"/>
      <c r="E440" s="21">
        <v>7092.04</v>
      </c>
      <c r="F440" s="27">
        <f t="shared" si="6"/>
        <v>7092.04</v>
      </c>
      <c r="G440" s="27">
        <v>7092.04</v>
      </c>
      <c r="H440" s="28" t="s">
        <v>25</v>
      </c>
    </row>
    <row r="441" spans="1:8" ht="39.75" customHeight="1" x14ac:dyDescent="0.2">
      <c r="A441" s="19" t="s">
        <v>1074</v>
      </c>
      <c r="B441" s="20" t="s">
        <v>563</v>
      </c>
      <c r="C441" s="93" t="s">
        <v>1075</v>
      </c>
      <c r="D441" s="94"/>
      <c r="E441" s="21">
        <v>7092.04</v>
      </c>
      <c r="F441" s="27">
        <f t="shared" si="6"/>
        <v>7092.04</v>
      </c>
      <c r="G441" s="27">
        <v>7092.04</v>
      </c>
      <c r="H441" s="28" t="s">
        <v>25</v>
      </c>
    </row>
    <row r="442" spans="1:8" ht="26.65" customHeight="1" x14ac:dyDescent="0.2">
      <c r="A442" s="19" t="s">
        <v>594</v>
      </c>
      <c r="B442" s="20" t="s">
        <v>563</v>
      </c>
      <c r="C442" s="93" t="s">
        <v>1076</v>
      </c>
      <c r="D442" s="94"/>
      <c r="E442" s="21">
        <v>32146.99</v>
      </c>
      <c r="F442" s="27">
        <f t="shared" si="6"/>
        <v>31951.38</v>
      </c>
      <c r="G442" s="27">
        <v>31951.38</v>
      </c>
      <c r="H442" s="28" t="s">
        <v>25</v>
      </c>
    </row>
    <row r="443" spans="1:8" ht="13.35" customHeight="1" x14ac:dyDescent="0.2">
      <c r="A443" s="19" t="s">
        <v>596</v>
      </c>
      <c r="B443" s="20" t="s">
        <v>563</v>
      </c>
      <c r="C443" s="93" t="s">
        <v>1077</v>
      </c>
      <c r="D443" s="94"/>
      <c r="E443" s="21">
        <v>30638.19</v>
      </c>
      <c r="F443" s="27">
        <f t="shared" si="6"/>
        <v>30536.58</v>
      </c>
      <c r="G443" s="27">
        <v>30536.58</v>
      </c>
      <c r="H443" s="28" t="s">
        <v>25</v>
      </c>
    </row>
    <row r="444" spans="1:8" ht="53.1" customHeight="1" x14ac:dyDescent="0.2">
      <c r="A444" s="19" t="s">
        <v>598</v>
      </c>
      <c r="B444" s="20" t="s">
        <v>563</v>
      </c>
      <c r="C444" s="93" t="s">
        <v>1078</v>
      </c>
      <c r="D444" s="94"/>
      <c r="E444" s="21">
        <v>28663.06</v>
      </c>
      <c r="F444" s="27">
        <f t="shared" si="6"/>
        <v>28663.06</v>
      </c>
      <c r="G444" s="27">
        <v>28663.06</v>
      </c>
      <c r="H444" s="28" t="s">
        <v>25</v>
      </c>
    </row>
    <row r="445" spans="1:8" ht="13.35" customHeight="1" x14ac:dyDescent="0.2">
      <c r="A445" s="19" t="s">
        <v>1079</v>
      </c>
      <c r="B445" s="20" t="s">
        <v>563</v>
      </c>
      <c r="C445" s="93" t="s">
        <v>1080</v>
      </c>
      <c r="D445" s="94"/>
      <c r="E445" s="21">
        <v>1975.13</v>
      </c>
      <c r="F445" s="27">
        <f t="shared" si="6"/>
        <v>1873.52</v>
      </c>
      <c r="G445" s="27">
        <v>1873.52</v>
      </c>
      <c r="H445" s="28" t="s">
        <v>25</v>
      </c>
    </row>
    <row r="446" spans="1:8" ht="39.75" customHeight="1" x14ac:dyDescent="0.2">
      <c r="A446" s="19" t="s">
        <v>1081</v>
      </c>
      <c r="B446" s="20" t="s">
        <v>563</v>
      </c>
      <c r="C446" s="93" t="s">
        <v>1082</v>
      </c>
      <c r="D446" s="94"/>
      <c r="E446" s="21">
        <v>1508.8</v>
      </c>
      <c r="F446" s="27">
        <f t="shared" si="6"/>
        <v>1414.8</v>
      </c>
      <c r="G446" s="27">
        <v>1414.8</v>
      </c>
      <c r="H446" s="28" t="s">
        <v>25</v>
      </c>
    </row>
    <row r="447" spans="1:8" ht="26.65" customHeight="1" x14ac:dyDescent="0.2">
      <c r="A447" s="19" t="s">
        <v>1083</v>
      </c>
      <c r="B447" s="20" t="s">
        <v>563</v>
      </c>
      <c r="C447" s="93" t="s">
        <v>1084</v>
      </c>
      <c r="D447" s="94"/>
      <c r="E447" s="21">
        <v>1508.8</v>
      </c>
      <c r="F447" s="27">
        <f t="shared" si="6"/>
        <v>1414.8</v>
      </c>
      <c r="G447" s="27">
        <v>1414.8</v>
      </c>
      <c r="H447" s="28" t="s">
        <v>25</v>
      </c>
    </row>
    <row r="448" spans="1:8" ht="13.35" customHeight="1" x14ac:dyDescent="0.2">
      <c r="A448" s="19" t="s">
        <v>602</v>
      </c>
      <c r="B448" s="20" t="s">
        <v>563</v>
      </c>
      <c r="C448" s="93" t="s">
        <v>1085</v>
      </c>
      <c r="D448" s="94"/>
      <c r="E448" s="21">
        <v>1949.46</v>
      </c>
      <c r="F448" s="27">
        <f t="shared" si="6"/>
        <v>610.63</v>
      </c>
      <c r="G448" s="27">
        <v>610.63</v>
      </c>
      <c r="H448" s="28" t="s">
        <v>25</v>
      </c>
    </row>
    <row r="449" spans="1:8" ht="13.35" customHeight="1" x14ac:dyDescent="0.2">
      <c r="A449" s="19" t="s">
        <v>608</v>
      </c>
      <c r="B449" s="20" t="s">
        <v>563</v>
      </c>
      <c r="C449" s="93" t="s">
        <v>1086</v>
      </c>
      <c r="D449" s="94"/>
      <c r="E449" s="21">
        <v>614.23</v>
      </c>
      <c r="F449" s="27">
        <f t="shared" si="6"/>
        <v>610.63</v>
      </c>
      <c r="G449" s="27">
        <v>610.63</v>
      </c>
      <c r="H449" s="28" t="s">
        <v>25</v>
      </c>
    </row>
    <row r="450" spans="1:8" ht="26.65" customHeight="1" x14ac:dyDescent="0.2">
      <c r="A450" s="19" t="s">
        <v>610</v>
      </c>
      <c r="B450" s="20" t="s">
        <v>563</v>
      </c>
      <c r="C450" s="93" t="s">
        <v>1087</v>
      </c>
      <c r="D450" s="94"/>
      <c r="E450" s="21">
        <v>588.83000000000004</v>
      </c>
      <c r="F450" s="27">
        <f t="shared" si="6"/>
        <v>586.99</v>
      </c>
      <c r="G450" s="27">
        <v>586.99</v>
      </c>
      <c r="H450" s="28" t="s">
        <v>25</v>
      </c>
    </row>
    <row r="451" spans="1:8" ht="13.35" customHeight="1" x14ac:dyDescent="0.2">
      <c r="A451" s="19" t="s">
        <v>612</v>
      </c>
      <c r="B451" s="20" t="s">
        <v>563</v>
      </c>
      <c r="C451" s="93" t="s">
        <v>1088</v>
      </c>
      <c r="D451" s="94"/>
      <c r="E451" s="21">
        <v>25.4</v>
      </c>
      <c r="F451" s="27">
        <f t="shared" si="6"/>
        <v>23.64</v>
      </c>
      <c r="G451" s="27">
        <v>23.64</v>
      </c>
      <c r="H451" s="28" t="s">
        <v>25</v>
      </c>
    </row>
    <row r="452" spans="1:8" ht="13.35" customHeight="1" x14ac:dyDescent="0.2">
      <c r="A452" s="19" t="s">
        <v>616</v>
      </c>
      <c r="B452" s="20" t="s">
        <v>563</v>
      </c>
      <c r="C452" s="93" t="s">
        <v>1089</v>
      </c>
      <c r="D452" s="94"/>
      <c r="E452" s="21">
        <v>1335.23</v>
      </c>
      <c r="F452" s="27" t="str">
        <f t="shared" si="6"/>
        <v>-</v>
      </c>
      <c r="G452" s="27" t="s">
        <v>25</v>
      </c>
      <c r="H452" s="28" t="s">
        <v>25</v>
      </c>
    </row>
    <row r="453" spans="1:8" ht="13.35" customHeight="1" x14ac:dyDescent="0.2">
      <c r="A453" s="15" t="s">
        <v>1090</v>
      </c>
      <c r="B453" s="16" t="s">
        <v>563</v>
      </c>
      <c r="C453" s="95" t="s">
        <v>1091</v>
      </c>
      <c r="D453" s="96"/>
      <c r="E453" s="18">
        <v>52772.54</v>
      </c>
      <c r="F453" s="17">
        <f t="shared" si="6"/>
        <v>52772.54</v>
      </c>
      <c r="G453" s="17">
        <v>52772.54</v>
      </c>
      <c r="H453" s="26" t="s">
        <v>25</v>
      </c>
    </row>
    <row r="454" spans="1:8" ht="66.400000000000006" customHeight="1" x14ac:dyDescent="0.2">
      <c r="A454" s="19" t="s">
        <v>566</v>
      </c>
      <c r="B454" s="20" t="s">
        <v>563</v>
      </c>
      <c r="C454" s="93" t="s">
        <v>1092</v>
      </c>
      <c r="D454" s="94"/>
      <c r="E454" s="21">
        <v>18727.12</v>
      </c>
      <c r="F454" s="27">
        <f t="shared" si="6"/>
        <v>18727.12</v>
      </c>
      <c r="G454" s="27">
        <v>18727.12</v>
      </c>
      <c r="H454" s="28" t="s">
        <v>25</v>
      </c>
    </row>
    <row r="455" spans="1:8" ht="13.35" customHeight="1" x14ac:dyDescent="0.2">
      <c r="A455" s="19" t="s">
        <v>880</v>
      </c>
      <c r="B455" s="20" t="s">
        <v>563</v>
      </c>
      <c r="C455" s="93" t="s">
        <v>1093</v>
      </c>
      <c r="D455" s="94"/>
      <c r="E455" s="21">
        <v>18727.12</v>
      </c>
      <c r="F455" s="27">
        <f t="shared" si="6"/>
        <v>18727.12</v>
      </c>
      <c r="G455" s="27">
        <v>18727.12</v>
      </c>
      <c r="H455" s="28" t="s">
        <v>25</v>
      </c>
    </row>
    <row r="456" spans="1:8" ht="13.35" customHeight="1" x14ac:dyDescent="0.2">
      <c r="A456" s="19" t="s">
        <v>882</v>
      </c>
      <c r="B456" s="20" t="s">
        <v>563</v>
      </c>
      <c r="C456" s="93" t="s">
        <v>1094</v>
      </c>
      <c r="D456" s="94"/>
      <c r="E456" s="21">
        <v>14457.18</v>
      </c>
      <c r="F456" s="27">
        <f t="shared" si="6"/>
        <v>14457.18</v>
      </c>
      <c r="G456" s="27">
        <v>14457.18</v>
      </c>
      <c r="H456" s="28" t="s">
        <v>25</v>
      </c>
    </row>
    <row r="457" spans="1:8" ht="26.65" customHeight="1" x14ac:dyDescent="0.2">
      <c r="A457" s="19" t="s">
        <v>884</v>
      </c>
      <c r="B457" s="20" t="s">
        <v>563</v>
      </c>
      <c r="C457" s="93" t="s">
        <v>1095</v>
      </c>
      <c r="D457" s="94"/>
      <c r="E457" s="21">
        <v>2.68</v>
      </c>
      <c r="F457" s="27">
        <f t="shared" si="6"/>
        <v>2.68</v>
      </c>
      <c r="G457" s="27">
        <v>2.68</v>
      </c>
      <c r="H457" s="28" t="s">
        <v>25</v>
      </c>
    </row>
    <row r="458" spans="1:8" ht="39.75" customHeight="1" x14ac:dyDescent="0.2">
      <c r="A458" s="19" t="s">
        <v>888</v>
      </c>
      <c r="B458" s="20" t="s">
        <v>563</v>
      </c>
      <c r="C458" s="93" t="s">
        <v>1096</v>
      </c>
      <c r="D458" s="94"/>
      <c r="E458" s="21">
        <v>4267.26</v>
      </c>
      <c r="F458" s="27">
        <f t="shared" si="6"/>
        <v>4267.26</v>
      </c>
      <c r="G458" s="27">
        <v>4267.26</v>
      </c>
      <c r="H458" s="28" t="s">
        <v>25</v>
      </c>
    </row>
    <row r="459" spans="1:8" ht="26.65" customHeight="1" x14ac:dyDescent="0.2">
      <c r="A459" s="19" t="s">
        <v>576</v>
      </c>
      <c r="B459" s="20" t="s">
        <v>563</v>
      </c>
      <c r="C459" s="93" t="s">
        <v>1097</v>
      </c>
      <c r="D459" s="94"/>
      <c r="E459" s="21">
        <v>5400.55</v>
      </c>
      <c r="F459" s="27">
        <f t="shared" si="6"/>
        <v>5400.55</v>
      </c>
      <c r="G459" s="27">
        <v>5400.55</v>
      </c>
      <c r="H459" s="28" t="s">
        <v>25</v>
      </c>
    </row>
    <row r="460" spans="1:8" ht="26.65" customHeight="1" x14ac:dyDescent="0.2">
      <c r="A460" s="19" t="s">
        <v>578</v>
      </c>
      <c r="B460" s="20" t="s">
        <v>563</v>
      </c>
      <c r="C460" s="93" t="s">
        <v>1098</v>
      </c>
      <c r="D460" s="94"/>
      <c r="E460" s="21">
        <v>5400.55</v>
      </c>
      <c r="F460" s="27">
        <f t="shared" si="6"/>
        <v>5400.55</v>
      </c>
      <c r="G460" s="27">
        <v>5400.55</v>
      </c>
      <c r="H460" s="28" t="s">
        <v>25</v>
      </c>
    </row>
    <row r="461" spans="1:8" ht="13.35" customHeight="1" x14ac:dyDescent="0.2">
      <c r="A461" s="19" t="s">
        <v>580</v>
      </c>
      <c r="B461" s="20" t="s">
        <v>563</v>
      </c>
      <c r="C461" s="93" t="s">
        <v>1099</v>
      </c>
      <c r="D461" s="94"/>
      <c r="E461" s="21">
        <v>5400.55</v>
      </c>
      <c r="F461" s="27">
        <f t="shared" si="6"/>
        <v>5400.55</v>
      </c>
      <c r="G461" s="27">
        <v>5400.55</v>
      </c>
      <c r="H461" s="28" t="s">
        <v>25</v>
      </c>
    </row>
    <row r="462" spans="1:8" ht="26.65" customHeight="1" x14ac:dyDescent="0.2">
      <c r="A462" s="19" t="s">
        <v>594</v>
      </c>
      <c r="B462" s="20" t="s">
        <v>563</v>
      </c>
      <c r="C462" s="93" t="s">
        <v>1100</v>
      </c>
      <c r="D462" s="94"/>
      <c r="E462" s="21">
        <v>28599.79</v>
      </c>
      <c r="F462" s="27">
        <f t="shared" si="6"/>
        <v>28599.79</v>
      </c>
      <c r="G462" s="27">
        <v>28599.79</v>
      </c>
      <c r="H462" s="28" t="s">
        <v>25</v>
      </c>
    </row>
    <row r="463" spans="1:8" ht="13.35" customHeight="1" x14ac:dyDescent="0.2">
      <c r="A463" s="19" t="s">
        <v>596</v>
      </c>
      <c r="B463" s="20" t="s">
        <v>563</v>
      </c>
      <c r="C463" s="93" t="s">
        <v>1101</v>
      </c>
      <c r="D463" s="94"/>
      <c r="E463" s="21">
        <v>28599.79</v>
      </c>
      <c r="F463" s="27">
        <f t="shared" ref="F463:F526" si="7">IF(IF(G463="-",0,G463)+IF(H463="-",0,H463)=0,"-",IF(G463="-",0,G463)+IF(H463="-",0,H463))</f>
        <v>28599.79</v>
      </c>
      <c r="G463" s="27">
        <v>28599.79</v>
      </c>
      <c r="H463" s="28" t="s">
        <v>25</v>
      </c>
    </row>
    <row r="464" spans="1:8" ht="53.1" customHeight="1" x14ac:dyDescent="0.2">
      <c r="A464" s="19" t="s">
        <v>598</v>
      </c>
      <c r="B464" s="20" t="s">
        <v>563</v>
      </c>
      <c r="C464" s="93" t="s">
        <v>1102</v>
      </c>
      <c r="D464" s="94"/>
      <c r="E464" s="21">
        <v>28488.46</v>
      </c>
      <c r="F464" s="27">
        <f t="shared" si="7"/>
        <v>28488.46</v>
      </c>
      <c r="G464" s="27">
        <v>28488.46</v>
      </c>
      <c r="H464" s="28" t="s">
        <v>25</v>
      </c>
    </row>
    <row r="465" spans="1:8" ht="13.35" customHeight="1" x14ac:dyDescent="0.2">
      <c r="A465" s="19" t="s">
        <v>1079</v>
      </c>
      <c r="B465" s="20" t="s">
        <v>563</v>
      </c>
      <c r="C465" s="93" t="s">
        <v>1103</v>
      </c>
      <c r="D465" s="94"/>
      <c r="E465" s="21">
        <v>111.33</v>
      </c>
      <c r="F465" s="27">
        <f t="shared" si="7"/>
        <v>111.33</v>
      </c>
      <c r="G465" s="27">
        <v>111.33</v>
      </c>
      <c r="H465" s="28" t="s">
        <v>25</v>
      </c>
    </row>
    <row r="466" spans="1:8" ht="13.35" customHeight="1" x14ac:dyDescent="0.2">
      <c r="A466" s="19" t="s">
        <v>602</v>
      </c>
      <c r="B466" s="20" t="s">
        <v>563</v>
      </c>
      <c r="C466" s="93" t="s">
        <v>1104</v>
      </c>
      <c r="D466" s="94"/>
      <c r="E466" s="21">
        <v>45.08</v>
      </c>
      <c r="F466" s="27">
        <f t="shared" si="7"/>
        <v>45.08</v>
      </c>
      <c r="G466" s="27">
        <v>45.08</v>
      </c>
      <c r="H466" s="28" t="s">
        <v>25</v>
      </c>
    </row>
    <row r="467" spans="1:8" ht="13.35" customHeight="1" x14ac:dyDescent="0.2">
      <c r="A467" s="19" t="s">
        <v>608</v>
      </c>
      <c r="B467" s="20" t="s">
        <v>563</v>
      </c>
      <c r="C467" s="93" t="s">
        <v>1105</v>
      </c>
      <c r="D467" s="94"/>
      <c r="E467" s="21">
        <v>45.08</v>
      </c>
      <c r="F467" s="27">
        <f t="shared" si="7"/>
        <v>45.08</v>
      </c>
      <c r="G467" s="27">
        <v>45.08</v>
      </c>
      <c r="H467" s="28" t="s">
        <v>25</v>
      </c>
    </row>
    <row r="468" spans="1:8" ht="26.65" customHeight="1" x14ac:dyDescent="0.2">
      <c r="A468" s="19" t="s">
        <v>610</v>
      </c>
      <c r="B468" s="20" t="s">
        <v>563</v>
      </c>
      <c r="C468" s="93" t="s">
        <v>1106</v>
      </c>
      <c r="D468" s="94"/>
      <c r="E468" s="21">
        <v>34.229999999999997</v>
      </c>
      <c r="F468" s="27">
        <f t="shared" si="7"/>
        <v>34.229999999999997</v>
      </c>
      <c r="G468" s="27">
        <v>34.229999999999997</v>
      </c>
      <c r="H468" s="28" t="s">
        <v>25</v>
      </c>
    </row>
    <row r="469" spans="1:8" ht="13.35" customHeight="1" x14ac:dyDescent="0.2">
      <c r="A469" s="19" t="s">
        <v>612</v>
      </c>
      <c r="B469" s="20" t="s">
        <v>563</v>
      </c>
      <c r="C469" s="93" t="s">
        <v>1107</v>
      </c>
      <c r="D469" s="94"/>
      <c r="E469" s="21">
        <v>10.85</v>
      </c>
      <c r="F469" s="27">
        <f t="shared" si="7"/>
        <v>10.85</v>
      </c>
      <c r="G469" s="27">
        <v>10.85</v>
      </c>
      <c r="H469" s="28" t="s">
        <v>25</v>
      </c>
    </row>
    <row r="470" spans="1:8" ht="13.35" customHeight="1" x14ac:dyDescent="0.2">
      <c r="A470" s="15" t="s">
        <v>1108</v>
      </c>
      <c r="B470" s="16" t="s">
        <v>563</v>
      </c>
      <c r="C470" s="95" t="s">
        <v>1109</v>
      </c>
      <c r="D470" s="96"/>
      <c r="E470" s="18">
        <v>155701.03</v>
      </c>
      <c r="F470" s="17">
        <f t="shared" si="7"/>
        <v>152806.91</v>
      </c>
      <c r="G470" s="17">
        <v>152806.91</v>
      </c>
      <c r="H470" s="26" t="s">
        <v>25</v>
      </c>
    </row>
    <row r="471" spans="1:8" ht="26.65" customHeight="1" x14ac:dyDescent="0.2">
      <c r="A471" s="19" t="s">
        <v>576</v>
      </c>
      <c r="B471" s="20" t="s">
        <v>563</v>
      </c>
      <c r="C471" s="93" t="s">
        <v>1110</v>
      </c>
      <c r="D471" s="94"/>
      <c r="E471" s="21">
        <v>1625.06</v>
      </c>
      <c r="F471" s="27">
        <f t="shared" si="7"/>
        <v>1617.77</v>
      </c>
      <c r="G471" s="27">
        <v>1617.77</v>
      </c>
      <c r="H471" s="28" t="s">
        <v>25</v>
      </c>
    </row>
    <row r="472" spans="1:8" ht="26.65" customHeight="1" x14ac:dyDescent="0.2">
      <c r="A472" s="19" t="s">
        <v>578</v>
      </c>
      <c r="B472" s="20" t="s">
        <v>563</v>
      </c>
      <c r="C472" s="93" t="s">
        <v>1111</v>
      </c>
      <c r="D472" s="94"/>
      <c r="E472" s="21">
        <v>1625.06</v>
      </c>
      <c r="F472" s="27">
        <f t="shared" si="7"/>
        <v>1617.77</v>
      </c>
      <c r="G472" s="27">
        <v>1617.77</v>
      </c>
      <c r="H472" s="28" t="s">
        <v>25</v>
      </c>
    </row>
    <row r="473" spans="1:8" ht="13.35" customHeight="1" x14ac:dyDescent="0.2">
      <c r="A473" s="19" t="s">
        <v>580</v>
      </c>
      <c r="B473" s="20" t="s">
        <v>563</v>
      </c>
      <c r="C473" s="93" t="s">
        <v>1112</v>
      </c>
      <c r="D473" s="94"/>
      <c r="E473" s="21">
        <v>1625.06</v>
      </c>
      <c r="F473" s="27">
        <f t="shared" si="7"/>
        <v>1617.77</v>
      </c>
      <c r="G473" s="27">
        <v>1617.77</v>
      </c>
      <c r="H473" s="28" t="s">
        <v>25</v>
      </c>
    </row>
    <row r="474" spans="1:8" ht="13.35" customHeight="1" x14ac:dyDescent="0.2">
      <c r="A474" s="19" t="s">
        <v>582</v>
      </c>
      <c r="B474" s="20" t="s">
        <v>563</v>
      </c>
      <c r="C474" s="93" t="s">
        <v>1113</v>
      </c>
      <c r="D474" s="94"/>
      <c r="E474" s="21">
        <v>150543.35</v>
      </c>
      <c r="F474" s="27">
        <f t="shared" si="7"/>
        <v>148991.74</v>
      </c>
      <c r="G474" s="27">
        <v>148991.74</v>
      </c>
      <c r="H474" s="28" t="s">
        <v>25</v>
      </c>
    </row>
    <row r="475" spans="1:8" ht="26.65" customHeight="1" x14ac:dyDescent="0.2">
      <c r="A475" s="19" t="s">
        <v>1061</v>
      </c>
      <c r="B475" s="20" t="s">
        <v>563</v>
      </c>
      <c r="C475" s="93" t="s">
        <v>1114</v>
      </c>
      <c r="D475" s="94"/>
      <c r="E475" s="21">
        <v>7915.6</v>
      </c>
      <c r="F475" s="27">
        <f t="shared" si="7"/>
        <v>7827.23</v>
      </c>
      <c r="G475" s="27">
        <v>7827.23</v>
      </c>
      <c r="H475" s="28" t="s">
        <v>25</v>
      </c>
    </row>
    <row r="476" spans="1:8" ht="13.35" customHeight="1" x14ac:dyDescent="0.2">
      <c r="A476" s="19" t="s">
        <v>1063</v>
      </c>
      <c r="B476" s="20" t="s">
        <v>563</v>
      </c>
      <c r="C476" s="93" t="s">
        <v>1115</v>
      </c>
      <c r="D476" s="94"/>
      <c r="E476" s="21">
        <v>6710.6</v>
      </c>
      <c r="F476" s="27">
        <f t="shared" si="7"/>
        <v>6622.23</v>
      </c>
      <c r="G476" s="27">
        <v>6622.23</v>
      </c>
      <c r="H476" s="28" t="s">
        <v>25</v>
      </c>
    </row>
    <row r="477" spans="1:8" ht="26.65" customHeight="1" x14ac:dyDescent="0.2">
      <c r="A477" s="19" t="s">
        <v>1065</v>
      </c>
      <c r="B477" s="20" t="s">
        <v>563</v>
      </c>
      <c r="C477" s="93" t="s">
        <v>1116</v>
      </c>
      <c r="D477" s="94"/>
      <c r="E477" s="21">
        <v>1205</v>
      </c>
      <c r="F477" s="27">
        <f t="shared" si="7"/>
        <v>1205</v>
      </c>
      <c r="G477" s="27">
        <v>1205</v>
      </c>
      <c r="H477" s="28" t="s">
        <v>25</v>
      </c>
    </row>
    <row r="478" spans="1:8" ht="26.65" customHeight="1" x14ac:dyDescent="0.2">
      <c r="A478" s="19" t="s">
        <v>584</v>
      </c>
      <c r="B478" s="20" t="s">
        <v>563</v>
      </c>
      <c r="C478" s="93" t="s">
        <v>1117</v>
      </c>
      <c r="D478" s="94"/>
      <c r="E478" s="21">
        <v>142377.75</v>
      </c>
      <c r="F478" s="27">
        <f t="shared" si="7"/>
        <v>140969.51</v>
      </c>
      <c r="G478" s="27">
        <v>140969.51</v>
      </c>
      <c r="H478" s="28" t="s">
        <v>25</v>
      </c>
    </row>
    <row r="479" spans="1:8" ht="26.65" customHeight="1" x14ac:dyDescent="0.2">
      <c r="A479" s="19" t="s">
        <v>586</v>
      </c>
      <c r="B479" s="20" t="s">
        <v>563</v>
      </c>
      <c r="C479" s="93" t="s">
        <v>1118</v>
      </c>
      <c r="D479" s="94"/>
      <c r="E479" s="21">
        <v>142377.75</v>
      </c>
      <c r="F479" s="27">
        <f t="shared" si="7"/>
        <v>140969.51</v>
      </c>
      <c r="G479" s="27">
        <v>140969.51</v>
      </c>
      <c r="H479" s="28" t="s">
        <v>25</v>
      </c>
    </row>
    <row r="480" spans="1:8" ht="13.35" customHeight="1" x14ac:dyDescent="0.2">
      <c r="A480" s="19" t="s">
        <v>898</v>
      </c>
      <c r="B480" s="20" t="s">
        <v>563</v>
      </c>
      <c r="C480" s="93" t="s">
        <v>1119</v>
      </c>
      <c r="D480" s="94"/>
      <c r="E480" s="21">
        <v>250</v>
      </c>
      <c r="F480" s="27">
        <f t="shared" si="7"/>
        <v>195</v>
      </c>
      <c r="G480" s="27">
        <v>195</v>
      </c>
      <c r="H480" s="28" t="s">
        <v>25</v>
      </c>
    </row>
    <row r="481" spans="1:8" ht="26.65" customHeight="1" x14ac:dyDescent="0.2">
      <c r="A481" s="19" t="s">
        <v>594</v>
      </c>
      <c r="B481" s="20" t="s">
        <v>563</v>
      </c>
      <c r="C481" s="93" t="s">
        <v>1120</v>
      </c>
      <c r="D481" s="94"/>
      <c r="E481" s="21">
        <v>2197.4</v>
      </c>
      <c r="F481" s="27">
        <f t="shared" si="7"/>
        <v>2197.4</v>
      </c>
      <c r="G481" s="27">
        <v>2197.4</v>
      </c>
      <c r="H481" s="28" t="s">
        <v>25</v>
      </c>
    </row>
    <row r="482" spans="1:8" ht="13.35" customHeight="1" x14ac:dyDescent="0.2">
      <c r="A482" s="19" t="s">
        <v>596</v>
      </c>
      <c r="B482" s="20" t="s">
        <v>563</v>
      </c>
      <c r="C482" s="93" t="s">
        <v>1121</v>
      </c>
      <c r="D482" s="94"/>
      <c r="E482" s="21">
        <v>1415.6</v>
      </c>
      <c r="F482" s="27">
        <f t="shared" si="7"/>
        <v>1415.6</v>
      </c>
      <c r="G482" s="27">
        <v>1415.6</v>
      </c>
      <c r="H482" s="28" t="s">
        <v>25</v>
      </c>
    </row>
    <row r="483" spans="1:8" ht="53.1" customHeight="1" x14ac:dyDescent="0.2">
      <c r="A483" s="19" t="s">
        <v>598</v>
      </c>
      <c r="B483" s="20" t="s">
        <v>563</v>
      </c>
      <c r="C483" s="93" t="s">
        <v>1122</v>
      </c>
      <c r="D483" s="94"/>
      <c r="E483" s="21">
        <v>174.6</v>
      </c>
      <c r="F483" s="27">
        <f t="shared" si="7"/>
        <v>174.6</v>
      </c>
      <c r="G483" s="27">
        <v>174.6</v>
      </c>
      <c r="H483" s="28" t="s">
        <v>25</v>
      </c>
    </row>
    <row r="484" spans="1:8" ht="13.35" customHeight="1" x14ac:dyDescent="0.2">
      <c r="A484" s="19" t="s">
        <v>1079</v>
      </c>
      <c r="B484" s="20" t="s">
        <v>563</v>
      </c>
      <c r="C484" s="93" t="s">
        <v>1123</v>
      </c>
      <c r="D484" s="94"/>
      <c r="E484" s="21">
        <v>1241</v>
      </c>
      <c r="F484" s="27">
        <f t="shared" si="7"/>
        <v>1241</v>
      </c>
      <c r="G484" s="27">
        <v>1241</v>
      </c>
      <c r="H484" s="28" t="s">
        <v>25</v>
      </c>
    </row>
    <row r="485" spans="1:8" ht="39.75" customHeight="1" x14ac:dyDescent="0.2">
      <c r="A485" s="19" t="s">
        <v>1081</v>
      </c>
      <c r="B485" s="20" t="s">
        <v>563</v>
      </c>
      <c r="C485" s="93" t="s">
        <v>1124</v>
      </c>
      <c r="D485" s="94"/>
      <c r="E485" s="21">
        <v>781.8</v>
      </c>
      <c r="F485" s="27">
        <f t="shared" si="7"/>
        <v>781.8</v>
      </c>
      <c r="G485" s="27">
        <v>781.8</v>
      </c>
      <c r="H485" s="28" t="s">
        <v>25</v>
      </c>
    </row>
    <row r="486" spans="1:8" ht="26.65" customHeight="1" x14ac:dyDescent="0.2">
      <c r="A486" s="19" t="s">
        <v>1083</v>
      </c>
      <c r="B486" s="20" t="s">
        <v>563</v>
      </c>
      <c r="C486" s="93" t="s">
        <v>1125</v>
      </c>
      <c r="D486" s="94"/>
      <c r="E486" s="21">
        <v>781.8</v>
      </c>
      <c r="F486" s="27">
        <f t="shared" si="7"/>
        <v>781.8</v>
      </c>
      <c r="G486" s="27">
        <v>781.8</v>
      </c>
      <c r="H486" s="28" t="s">
        <v>25</v>
      </c>
    </row>
    <row r="487" spans="1:8" ht="13.35" customHeight="1" x14ac:dyDescent="0.2">
      <c r="A487" s="19" t="s">
        <v>602</v>
      </c>
      <c r="B487" s="20" t="s">
        <v>563</v>
      </c>
      <c r="C487" s="93" t="s">
        <v>1126</v>
      </c>
      <c r="D487" s="94"/>
      <c r="E487" s="21">
        <v>1335.23</v>
      </c>
      <c r="F487" s="27" t="str">
        <f t="shared" si="7"/>
        <v>-</v>
      </c>
      <c r="G487" s="27" t="s">
        <v>25</v>
      </c>
      <c r="H487" s="28" t="s">
        <v>25</v>
      </c>
    </row>
    <row r="488" spans="1:8" ht="13.35" customHeight="1" x14ac:dyDescent="0.2">
      <c r="A488" s="19" t="s">
        <v>616</v>
      </c>
      <c r="B488" s="20" t="s">
        <v>563</v>
      </c>
      <c r="C488" s="93" t="s">
        <v>1127</v>
      </c>
      <c r="D488" s="94"/>
      <c r="E488" s="21">
        <v>1335.23</v>
      </c>
      <c r="F488" s="27" t="str">
        <f t="shared" si="7"/>
        <v>-</v>
      </c>
      <c r="G488" s="27" t="s">
        <v>25</v>
      </c>
      <c r="H488" s="28" t="s">
        <v>25</v>
      </c>
    </row>
    <row r="489" spans="1:8" ht="13.35" customHeight="1" x14ac:dyDescent="0.2">
      <c r="A489" s="15" t="s">
        <v>1128</v>
      </c>
      <c r="B489" s="16" t="s">
        <v>563</v>
      </c>
      <c r="C489" s="95" t="s">
        <v>1129</v>
      </c>
      <c r="D489" s="96"/>
      <c r="E489" s="18">
        <v>79937.289999999994</v>
      </c>
      <c r="F489" s="17">
        <f t="shared" si="7"/>
        <v>79707.23</v>
      </c>
      <c r="G489" s="17">
        <v>79707.23</v>
      </c>
      <c r="H489" s="26" t="s">
        <v>25</v>
      </c>
    </row>
    <row r="490" spans="1:8" ht="66.400000000000006" customHeight="1" x14ac:dyDescent="0.2">
      <c r="A490" s="19" t="s">
        <v>566</v>
      </c>
      <c r="B490" s="20" t="s">
        <v>563</v>
      </c>
      <c r="C490" s="93" t="s">
        <v>1130</v>
      </c>
      <c r="D490" s="94"/>
      <c r="E490" s="21">
        <v>19417.87</v>
      </c>
      <c r="F490" s="27">
        <f t="shared" si="7"/>
        <v>19417.87</v>
      </c>
      <c r="G490" s="27">
        <v>19417.87</v>
      </c>
      <c r="H490" s="28" t="s">
        <v>25</v>
      </c>
    </row>
    <row r="491" spans="1:8" ht="13.35" customHeight="1" x14ac:dyDescent="0.2">
      <c r="A491" s="19" t="s">
        <v>880</v>
      </c>
      <c r="B491" s="20" t="s">
        <v>563</v>
      </c>
      <c r="C491" s="93" t="s">
        <v>1131</v>
      </c>
      <c r="D491" s="94"/>
      <c r="E491" s="21">
        <v>19417.87</v>
      </c>
      <c r="F491" s="27">
        <f t="shared" si="7"/>
        <v>19417.87</v>
      </c>
      <c r="G491" s="27">
        <v>19417.87</v>
      </c>
      <c r="H491" s="28" t="s">
        <v>25</v>
      </c>
    </row>
    <row r="492" spans="1:8" ht="13.35" customHeight="1" x14ac:dyDescent="0.2">
      <c r="A492" s="19" t="s">
        <v>882</v>
      </c>
      <c r="B492" s="20" t="s">
        <v>563</v>
      </c>
      <c r="C492" s="93" t="s">
        <v>1132</v>
      </c>
      <c r="D492" s="94"/>
      <c r="E492" s="21">
        <v>14923.22</v>
      </c>
      <c r="F492" s="27">
        <f t="shared" si="7"/>
        <v>14923.22</v>
      </c>
      <c r="G492" s="27">
        <v>14923.22</v>
      </c>
      <c r="H492" s="28" t="s">
        <v>25</v>
      </c>
    </row>
    <row r="493" spans="1:8" ht="26.65" customHeight="1" x14ac:dyDescent="0.2">
      <c r="A493" s="19" t="s">
        <v>884</v>
      </c>
      <c r="B493" s="20" t="s">
        <v>563</v>
      </c>
      <c r="C493" s="93" t="s">
        <v>1133</v>
      </c>
      <c r="D493" s="94"/>
      <c r="E493" s="21">
        <v>18.11</v>
      </c>
      <c r="F493" s="27">
        <f t="shared" si="7"/>
        <v>18.11</v>
      </c>
      <c r="G493" s="27">
        <v>18.11</v>
      </c>
      <c r="H493" s="28" t="s">
        <v>25</v>
      </c>
    </row>
    <row r="494" spans="1:8" ht="39.75" customHeight="1" x14ac:dyDescent="0.2">
      <c r="A494" s="19" t="s">
        <v>888</v>
      </c>
      <c r="B494" s="20" t="s">
        <v>563</v>
      </c>
      <c r="C494" s="93" t="s">
        <v>1134</v>
      </c>
      <c r="D494" s="94"/>
      <c r="E494" s="21">
        <v>4476.54</v>
      </c>
      <c r="F494" s="27">
        <f t="shared" si="7"/>
        <v>4476.54</v>
      </c>
      <c r="G494" s="27">
        <v>4476.54</v>
      </c>
      <c r="H494" s="28" t="s">
        <v>25</v>
      </c>
    </row>
    <row r="495" spans="1:8" ht="26.65" customHeight="1" x14ac:dyDescent="0.2">
      <c r="A495" s="19" t="s">
        <v>576</v>
      </c>
      <c r="B495" s="20" t="s">
        <v>563</v>
      </c>
      <c r="C495" s="93" t="s">
        <v>1135</v>
      </c>
      <c r="D495" s="94"/>
      <c r="E495" s="21">
        <v>10652.71</v>
      </c>
      <c r="F495" s="27">
        <f t="shared" si="7"/>
        <v>10447.08</v>
      </c>
      <c r="G495" s="27">
        <v>10447.08</v>
      </c>
      <c r="H495" s="28" t="s">
        <v>25</v>
      </c>
    </row>
    <row r="496" spans="1:8" ht="26.65" customHeight="1" x14ac:dyDescent="0.2">
      <c r="A496" s="19" t="s">
        <v>578</v>
      </c>
      <c r="B496" s="20" t="s">
        <v>563</v>
      </c>
      <c r="C496" s="93" t="s">
        <v>1136</v>
      </c>
      <c r="D496" s="94"/>
      <c r="E496" s="21">
        <v>10652.71</v>
      </c>
      <c r="F496" s="27">
        <f t="shared" si="7"/>
        <v>10447.08</v>
      </c>
      <c r="G496" s="27">
        <v>10447.08</v>
      </c>
      <c r="H496" s="28" t="s">
        <v>25</v>
      </c>
    </row>
    <row r="497" spans="1:8" ht="13.35" customHeight="1" x14ac:dyDescent="0.2">
      <c r="A497" s="19" t="s">
        <v>580</v>
      </c>
      <c r="B497" s="20" t="s">
        <v>563</v>
      </c>
      <c r="C497" s="93" t="s">
        <v>1137</v>
      </c>
      <c r="D497" s="94"/>
      <c r="E497" s="21">
        <v>10652.71</v>
      </c>
      <c r="F497" s="27">
        <f t="shared" si="7"/>
        <v>10447.08</v>
      </c>
      <c r="G497" s="27">
        <v>10447.08</v>
      </c>
      <c r="H497" s="28" t="s">
        <v>25</v>
      </c>
    </row>
    <row r="498" spans="1:8" ht="13.35" customHeight="1" x14ac:dyDescent="0.2">
      <c r="A498" s="19" t="s">
        <v>582</v>
      </c>
      <c r="B498" s="20" t="s">
        <v>563</v>
      </c>
      <c r="C498" s="93" t="s">
        <v>1138</v>
      </c>
      <c r="D498" s="94"/>
      <c r="E498" s="21">
        <v>42212.13</v>
      </c>
      <c r="F498" s="27">
        <f t="shared" si="7"/>
        <v>42187.69</v>
      </c>
      <c r="G498" s="27">
        <v>42187.69</v>
      </c>
      <c r="H498" s="28" t="s">
        <v>25</v>
      </c>
    </row>
    <row r="499" spans="1:8" ht="26.65" customHeight="1" x14ac:dyDescent="0.2">
      <c r="A499" s="19" t="s">
        <v>584</v>
      </c>
      <c r="B499" s="20" t="s">
        <v>563</v>
      </c>
      <c r="C499" s="93" t="s">
        <v>1139</v>
      </c>
      <c r="D499" s="94"/>
      <c r="E499" s="21">
        <v>42212.13</v>
      </c>
      <c r="F499" s="27">
        <f t="shared" si="7"/>
        <v>42187.69</v>
      </c>
      <c r="G499" s="27">
        <v>42187.69</v>
      </c>
      <c r="H499" s="28" t="s">
        <v>25</v>
      </c>
    </row>
    <row r="500" spans="1:8" ht="26.65" customHeight="1" x14ac:dyDescent="0.2">
      <c r="A500" s="19" t="s">
        <v>586</v>
      </c>
      <c r="B500" s="20" t="s">
        <v>563</v>
      </c>
      <c r="C500" s="93" t="s">
        <v>1140</v>
      </c>
      <c r="D500" s="94"/>
      <c r="E500" s="21">
        <v>36151.050000000003</v>
      </c>
      <c r="F500" s="27">
        <f t="shared" si="7"/>
        <v>36126.620000000003</v>
      </c>
      <c r="G500" s="27">
        <v>36126.620000000003</v>
      </c>
      <c r="H500" s="28" t="s">
        <v>25</v>
      </c>
    </row>
    <row r="501" spans="1:8" ht="13.35" customHeight="1" x14ac:dyDescent="0.2">
      <c r="A501" s="19" t="s">
        <v>1069</v>
      </c>
      <c r="B501" s="20" t="s">
        <v>563</v>
      </c>
      <c r="C501" s="93" t="s">
        <v>1141</v>
      </c>
      <c r="D501" s="94"/>
      <c r="E501" s="21">
        <v>6061.07</v>
      </c>
      <c r="F501" s="27">
        <f t="shared" si="7"/>
        <v>6061.07</v>
      </c>
      <c r="G501" s="27">
        <v>6061.07</v>
      </c>
      <c r="H501" s="28" t="s">
        <v>25</v>
      </c>
    </row>
    <row r="502" spans="1:8" ht="26.65" customHeight="1" x14ac:dyDescent="0.2">
      <c r="A502" s="19" t="s">
        <v>813</v>
      </c>
      <c r="B502" s="20" t="s">
        <v>563</v>
      </c>
      <c r="C502" s="93" t="s">
        <v>1142</v>
      </c>
      <c r="D502" s="94"/>
      <c r="E502" s="21">
        <v>7092.04</v>
      </c>
      <c r="F502" s="27">
        <f t="shared" si="7"/>
        <v>7092.04</v>
      </c>
      <c r="G502" s="27">
        <v>7092.04</v>
      </c>
      <c r="H502" s="28" t="s">
        <v>25</v>
      </c>
    </row>
    <row r="503" spans="1:8" ht="13.35" customHeight="1" x14ac:dyDescent="0.2">
      <c r="A503" s="19" t="s">
        <v>815</v>
      </c>
      <c r="B503" s="20" t="s">
        <v>563</v>
      </c>
      <c r="C503" s="93" t="s">
        <v>1143</v>
      </c>
      <c r="D503" s="94"/>
      <c r="E503" s="21">
        <v>7092.04</v>
      </c>
      <c r="F503" s="27">
        <f t="shared" si="7"/>
        <v>7092.04</v>
      </c>
      <c r="G503" s="27">
        <v>7092.04</v>
      </c>
      <c r="H503" s="28" t="s">
        <v>25</v>
      </c>
    </row>
    <row r="504" spans="1:8" ht="39.75" customHeight="1" x14ac:dyDescent="0.2">
      <c r="A504" s="19" t="s">
        <v>1074</v>
      </c>
      <c r="B504" s="20" t="s">
        <v>563</v>
      </c>
      <c r="C504" s="93" t="s">
        <v>1144</v>
      </c>
      <c r="D504" s="94"/>
      <c r="E504" s="21">
        <v>7092.04</v>
      </c>
      <c r="F504" s="27">
        <f t="shared" si="7"/>
        <v>7092.04</v>
      </c>
      <c r="G504" s="27">
        <v>7092.04</v>
      </c>
      <c r="H504" s="28" t="s">
        <v>25</v>
      </c>
    </row>
    <row r="505" spans="1:8" ht="13.35" customHeight="1" x14ac:dyDescent="0.2">
      <c r="A505" s="19" t="s">
        <v>602</v>
      </c>
      <c r="B505" s="20" t="s">
        <v>563</v>
      </c>
      <c r="C505" s="93" t="s">
        <v>1145</v>
      </c>
      <c r="D505" s="94"/>
      <c r="E505" s="21">
        <v>562.54999999999995</v>
      </c>
      <c r="F505" s="27">
        <f t="shared" si="7"/>
        <v>562.54999999999995</v>
      </c>
      <c r="G505" s="27">
        <v>562.54999999999995</v>
      </c>
      <c r="H505" s="28" t="s">
        <v>25</v>
      </c>
    </row>
    <row r="506" spans="1:8" ht="13.35" customHeight="1" x14ac:dyDescent="0.2">
      <c r="A506" s="19" t="s">
        <v>608</v>
      </c>
      <c r="B506" s="20" t="s">
        <v>563</v>
      </c>
      <c r="C506" s="93" t="s">
        <v>1146</v>
      </c>
      <c r="D506" s="94"/>
      <c r="E506" s="21">
        <v>562.54999999999995</v>
      </c>
      <c r="F506" s="27">
        <f t="shared" si="7"/>
        <v>562.54999999999995</v>
      </c>
      <c r="G506" s="27">
        <v>562.54999999999995</v>
      </c>
      <c r="H506" s="28" t="s">
        <v>25</v>
      </c>
    </row>
    <row r="507" spans="1:8" ht="26.65" customHeight="1" x14ac:dyDescent="0.2">
      <c r="A507" s="19" t="s">
        <v>610</v>
      </c>
      <c r="B507" s="20" t="s">
        <v>563</v>
      </c>
      <c r="C507" s="93" t="s">
        <v>1147</v>
      </c>
      <c r="D507" s="94"/>
      <c r="E507" s="21">
        <v>550.79999999999995</v>
      </c>
      <c r="F507" s="27">
        <f t="shared" si="7"/>
        <v>550.79999999999995</v>
      </c>
      <c r="G507" s="27">
        <v>550.79999999999995</v>
      </c>
      <c r="H507" s="28" t="s">
        <v>25</v>
      </c>
    </row>
    <row r="508" spans="1:8" ht="13.35" customHeight="1" x14ac:dyDescent="0.2">
      <c r="A508" s="19" t="s">
        <v>612</v>
      </c>
      <c r="B508" s="20" t="s">
        <v>563</v>
      </c>
      <c r="C508" s="93" t="s">
        <v>1148</v>
      </c>
      <c r="D508" s="94"/>
      <c r="E508" s="21">
        <v>11.75</v>
      </c>
      <c r="F508" s="27">
        <f t="shared" si="7"/>
        <v>11.75</v>
      </c>
      <c r="G508" s="27">
        <v>11.75</v>
      </c>
      <c r="H508" s="28" t="s">
        <v>25</v>
      </c>
    </row>
    <row r="509" spans="1:8" ht="13.35" customHeight="1" x14ac:dyDescent="0.2">
      <c r="A509" s="15" t="s">
        <v>1149</v>
      </c>
      <c r="B509" s="16" t="s">
        <v>563</v>
      </c>
      <c r="C509" s="95" t="s">
        <v>1150</v>
      </c>
      <c r="D509" s="96"/>
      <c r="E509" s="18">
        <v>18046.3</v>
      </c>
      <c r="F509" s="17">
        <f t="shared" si="7"/>
        <v>17847.09</v>
      </c>
      <c r="G509" s="17">
        <v>17847.09</v>
      </c>
      <c r="H509" s="26" t="s">
        <v>25</v>
      </c>
    </row>
    <row r="510" spans="1:8" ht="66.400000000000006" customHeight="1" x14ac:dyDescent="0.2">
      <c r="A510" s="19" t="s">
        <v>566</v>
      </c>
      <c r="B510" s="20" t="s">
        <v>563</v>
      </c>
      <c r="C510" s="93" t="s">
        <v>1151</v>
      </c>
      <c r="D510" s="94"/>
      <c r="E510" s="21">
        <v>15304.61</v>
      </c>
      <c r="F510" s="27">
        <f t="shared" si="7"/>
        <v>15304.61</v>
      </c>
      <c r="G510" s="27">
        <v>15304.61</v>
      </c>
      <c r="H510" s="28" t="s">
        <v>25</v>
      </c>
    </row>
    <row r="511" spans="1:8" ht="26.65" customHeight="1" x14ac:dyDescent="0.2">
      <c r="A511" s="19" t="s">
        <v>568</v>
      </c>
      <c r="B511" s="20" t="s">
        <v>563</v>
      </c>
      <c r="C511" s="93" t="s">
        <v>1152</v>
      </c>
      <c r="D511" s="94"/>
      <c r="E511" s="21">
        <v>15304.61</v>
      </c>
      <c r="F511" s="27">
        <f t="shared" si="7"/>
        <v>15304.61</v>
      </c>
      <c r="G511" s="27">
        <v>15304.61</v>
      </c>
      <c r="H511" s="28" t="s">
        <v>25</v>
      </c>
    </row>
    <row r="512" spans="1:8" ht="26.65" customHeight="1" x14ac:dyDescent="0.2">
      <c r="A512" s="19" t="s">
        <v>570</v>
      </c>
      <c r="B512" s="20" t="s">
        <v>563</v>
      </c>
      <c r="C512" s="93" t="s">
        <v>1153</v>
      </c>
      <c r="D512" s="94"/>
      <c r="E512" s="21">
        <v>11783.76</v>
      </c>
      <c r="F512" s="27">
        <f t="shared" si="7"/>
        <v>11783.76</v>
      </c>
      <c r="G512" s="27">
        <v>11783.76</v>
      </c>
      <c r="H512" s="28" t="s">
        <v>25</v>
      </c>
    </row>
    <row r="513" spans="1:8" ht="39.75" customHeight="1" x14ac:dyDescent="0.2">
      <c r="A513" s="19" t="s">
        <v>572</v>
      </c>
      <c r="B513" s="20" t="s">
        <v>563</v>
      </c>
      <c r="C513" s="93" t="s">
        <v>1154</v>
      </c>
      <c r="D513" s="94"/>
      <c r="E513" s="21">
        <v>22.75</v>
      </c>
      <c r="F513" s="27">
        <f t="shared" si="7"/>
        <v>22.75</v>
      </c>
      <c r="G513" s="27">
        <v>22.75</v>
      </c>
      <c r="H513" s="28" t="s">
        <v>25</v>
      </c>
    </row>
    <row r="514" spans="1:8" ht="39.75" customHeight="1" x14ac:dyDescent="0.2">
      <c r="A514" s="19" t="s">
        <v>574</v>
      </c>
      <c r="B514" s="20" t="s">
        <v>563</v>
      </c>
      <c r="C514" s="93" t="s">
        <v>1155</v>
      </c>
      <c r="D514" s="94"/>
      <c r="E514" s="21">
        <v>3498.1</v>
      </c>
      <c r="F514" s="27">
        <f t="shared" si="7"/>
        <v>3498.1</v>
      </c>
      <c r="G514" s="27">
        <v>3498.1</v>
      </c>
      <c r="H514" s="28" t="s">
        <v>25</v>
      </c>
    </row>
    <row r="515" spans="1:8" ht="26.65" customHeight="1" x14ac:dyDescent="0.2">
      <c r="A515" s="19" t="s">
        <v>576</v>
      </c>
      <c r="B515" s="20" t="s">
        <v>563</v>
      </c>
      <c r="C515" s="93" t="s">
        <v>1156</v>
      </c>
      <c r="D515" s="94"/>
      <c r="E515" s="21">
        <v>1385.29</v>
      </c>
      <c r="F515" s="27">
        <f t="shared" si="7"/>
        <v>1385.29</v>
      </c>
      <c r="G515" s="27">
        <v>1385.29</v>
      </c>
      <c r="H515" s="28" t="s">
        <v>25</v>
      </c>
    </row>
    <row r="516" spans="1:8" ht="26.65" customHeight="1" x14ac:dyDescent="0.2">
      <c r="A516" s="19" t="s">
        <v>578</v>
      </c>
      <c r="B516" s="20" t="s">
        <v>563</v>
      </c>
      <c r="C516" s="93" t="s">
        <v>1157</v>
      </c>
      <c r="D516" s="94"/>
      <c r="E516" s="21">
        <v>1385.29</v>
      </c>
      <c r="F516" s="27">
        <f t="shared" si="7"/>
        <v>1385.29</v>
      </c>
      <c r="G516" s="27">
        <v>1385.29</v>
      </c>
      <c r="H516" s="28" t="s">
        <v>25</v>
      </c>
    </row>
    <row r="517" spans="1:8" ht="13.35" customHeight="1" x14ac:dyDescent="0.2">
      <c r="A517" s="19" t="s">
        <v>580</v>
      </c>
      <c r="B517" s="20" t="s">
        <v>563</v>
      </c>
      <c r="C517" s="93" t="s">
        <v>1158</v>
      </c>
      <c r="D517" s="94"/>
      <c r="E517" s="21">
        <v>1385.29</v>
      </c>
      <c r="F517" s="27">
        <f t="shared" si="7"/>
        <v>1385.29</v>
      </c>
      <c r="G517" s="27">
        <v>1385.29</v>
      </c>
      <c r="H517" s="28" t="s">
        <v>25</v>
      </c>
    </row>
    <row r="518" spans="1:8" ht="26.65" customHeight="1" x14ac:dyDescent="0.2">
      <c r="A518" s="19" t="s">
        <v>594</v>
      </c>
      <c r="B518" s="20" t="s">
        <v>563</v>
      </c>
      <c r="C518" s="93" t="s">
        <v>1159</v>
      </c>
      <c r="D518" s="94"/>
      <c r="E518" s="21">
        <v>1349.8</v>
      </c>
      <c r="F518" s="27">
        <f t="shared" si="7"/>
        <v>1154.2</v>
      </c>
      <c r="G518" s="27">
        <v>1154.2</v>
      </c>
      <c r="H518" s="28" t="s">
        <v>25</v>
      </c>
    </row>
    <row r="519" spans="1:8" ht="13.35" customHeight="1" x14ac:dyDescent="0.2">
      <c r="A519" s="19" t="s">
        <v>596</v>
      </c>
      <c r="B519" s="20" t="s">
        <v>563</v>
      </c>
      <c r="C519" s="93" t="s">
        <v>1160</v>
      </c>
      <c r="D519" s="94"/>
      <c r="E519" s="21">
        <v>622.79999999999995</v>
      </c>
      <c r="F519" s="27">
        <f t="shared" si="7"/>
        <v>521.20000000000005</v>
      </c>
      <c r="G519" s="27">
        <v>521.20000000000005</v>
      </c>
      <c r="H519" s="28" t="s">
        <v>25</v>
      </c>
    </row>
    <row r="520" spans="1:8" ht="13.35" customHeight="1" x14ac:dyDescent="0.2">
      <c r="A520" s="19" t="s">
        <v>1079</v>
      </c>
      <c r="B520" s="20" t="s">
        <v>563</v>
      </c>
      <c r="C520" s="93" t="s">
        <v>1161</v>
      </c>
      <c r="D520" s="94"/>
      <c r="E520" s="21">
        <v>622.79999999999995</v>
      </c>
      <c r="F520" s="27">
        <f t="shared" si="7"/>
        <v>521.20000000000005</v>
      </c>
      <c r="G520" s="27">
        <v>521.20000000000005</v>
      </c>
      <c r="H520" s="28" t="s">
        <v>25</v>
      </c>
    </row>
    <row r="521" spans="1:8" ht="39.75" customHeight="1" x14ac:dyDescent="0.2">
      <c r="A521" s="19" t="s">
        <v>1081</v>
      </c>
      <c r="B521" s="20" t="s">
        <v>563</v>
      </c>
      <c r="C521" s="93" t="s">
        <v>1162</v>
      </c>
      <c r="D521" s="94"/>
      <c r="E521" s="21">
        <v>727</v>
      </c>
      <c r="F521" s="27">
        <f t="shared" si="7"/>
        <v>633</v>
      </c>
      <c r="G521" s="27">
        <v>633</v>
      </c>
      <c r="H521" s="28" t="s">
        <v>25</v>
      </c>
    </row>
    <row r="522" spans="1:8" ht="26.65" customHeight="1" x14ac:dyDescent="0.2">
      <c r="A522" s="19" t="s">
        <v>1083</v>
      </c>
      <c r="B522" s="20" t="s">
        <v>563</v>
      </c>
      <c r="C522" s="93" t="s">
        <v>1163</v>
      </c>
      <c r="D522" s="94"/>
      <c r="E522" s="21">
        <v>727</v>
      </c>
      <c r="F522" s="27">
        <f t="shared" si="7"/>
        <v>633</v>
      </c>
      <c r="G522" s="27">
        <v>633</v>
      </c>
      <c r="H522" s="28" t="s">
        <v>25</v>
      </c>
    </row>
    <row r="523" spans="1:8" ht="13.35" customHeight="1" x14ac:dyDescent="0.2">
      <c r="A523" s="19" t="s">
        <v>602</v>
      </c>
      <c r="B523" s="20" t="s">
        <v>563</v>
      </c>
      <c r="C523" s="93" t="s">
        <v>1164</v>
      </c>
      <c r="D523" s="94"/>
      <c r="E523" s="21">
        <v>6.6</v>
      </c>
      <c r="F523" s="27">
        <f t="shared" si="7"/>
        <v>3</v>
      </c>
      <c r="G523" s="27">
        <v>3</v>
      </c>
      <c r="H523" s="28" t="s">
        <v>25</v>
      </c>
    </row>
    <row r="524" spans="1:8" ht="13.35" customHeight="1" x14ac:dyDescent="0.2">
      <c r="A524" s="19" t="s">
        <v>608</v>
      </c>
      <c r="B524" s="20" t="s">
        <v>563</v>
      </c>
      <c r="C524" s="93" t="s">
        <v>1165</v>
      </c>
      <c r="D524" s="94"/>
      <c r="E524" s="21">
        <v>6.6</v>
      </c>
      <c r="F524" s="27">
        <f t="shared" si="7"/>
        <v>3</v>
      </c>
      <c r="G524" s="27">
        <v>3</v>
      </c>
      <c r="H524" s="28" t="s">
        <v>25</v>
      </c>
    </row>
    <row r="525" spans="1:8" ht="26.65" customHeight="1" x14ac:dyDescent="0.2">
      <c r="A525" s="19" t="s">
        <v>610</v>
      </c>
      <c r="B525" s="20" t="s">
        <v>563</v>
      </c>
      <c r="C525" s="93" t="s">
        <v>1166</v>
      </c>
      <c r="D525" s="94"/>
      <c r="E525" s="21">
        <v>3.8</v>
      </c>
      <c r="F525" s="27">
        <f t="shared" si="7"/>
        <v>1.96</v>
      </c>
      <c r="G525" s="27">
        <v>1.96</v>
      </c>
      <c r="H525" s="28" t="s">
        <v>25</v>
      </c>
    </row>
    <row r="526" spans="1:8" ht="13.35" customHeight="1" x14ac:dyDescent="0.2">
      <c r="A526" s="19" t="s">
        <v>612</v>
      </c>
      <c r="B526" s="20" t="s">
        <v>563</v>
      </c>
      <c r="C526" s="93" t="s">
        <v>1167</v>
      </c>
      <c r="D526" s="94"/>
      <c r="E526" s="21">
        <v>2.8</v>
      </c>
      <c r="F526" s="27">
        <f t="shared" si="7"/>
        <v>1.04</v>
      </c>
      <c r="G526" s="27">
        <v>1.04</v>
      </c>
      <c r="H526" s="28" t="s">
        <v>25</v>
      </c>
    </row>
    <row r="527" spans="1:8" ht="13.35" customHeight="1" x14ac:dyDescent="0.2">
      <c r="A527" s="15" t="s">
        <v>1168</v>
      </c>
      <c r="B527" s="16" t="s">
        <v>563</v>
      </c>
      <c r="C527" s="95" t="s">
        <v>1169</v>
      </c>
      <c r="D527" s="96"/>
      <c r="E527" s="18">
        <v>25639.43</v>
      </c>
      <c r="F527" s="17">
        <f t="shared" ref="F527:F590" si="8">IF(IF(G527="-",0,G527)+IF(H527="-",0,H527)=0,"-",IF(G527="-",0,G527)+IF(H527="-",0,H527))</f>
        <v>17618.490000000002</v>
      </c>
      <c r="G527" s="17">
        <v>17618.490000000002</v>
      </c>
      <c r="H527" s="26" t="s">
        <v>25</v>
      </c>
    </row>
    <row r="528" spans="1:8" ht="66.400000000000006" customHeight="1" x14ac:dyDescent="0.2">
      <c r="A528" s="19" t="s">
        <v>566</v>
      </c>
      <c r="B528" s="20" t="s">
        <v>563</v>
      </c>
      <c r="C528" s="93" t="s">
        <v>1170</v>
      </c>
      <c r="D528" s="94"/>
      <c r="E528" s="21">
        <v>5108.7299999999996</v>
      </c>
      <c r="F528" s="27">
        <f t="shared" si="8"/>
        <v>5041.01</v>
      </c>
      <c r="G528" s="27">
        <v>5041.01</v>
      </c>
      <c r="H528" s="28" t="s">
        <v>25</v>
      </c>
    </row>
    <row r="529" spans="1:8" ht="13.35" customHeight="1" x14ac:dyDescent="0.2">
      <c r="A529" s="19" t="s">
        <v>880</v>
      </c>
      <c r="B529" s="20" t="s">
        <v>563</v>
      </c>
      <c r="C529" s="93" t="s">
        <v>1171</v>
      </c>
      <c r="D529" s="94"/>
      <c r="E529" s="21">
        <v>346.99</v>
      </c>
      <c r="F529" s="27">
        <f t="shared" si="8"/>
        <v>323.26</v>
      </c>
      <c r="G529" s="27">
        <v>323.26</v>
      </c>
      <c r="H529" s="28" t="s">
        <v>25</v>
      </c>
    </row>
    <row r="530" spans="1:8" ht="53.1" customHeight="1" x14ac:dyDescent="0.2">
      <c r="A530" s="19" t="s">
        <v>886</v>
      </c>
      <c r="B530" s="20" t="s">
        <v>563</v>
      </c>
      <c r="C530" s="93" t="s">
        <v>1172</v>
      </c>
      <c r="D530" s="94"/>
      <c r="E530" s="21">
        <v>346.99</v>
      </c>
      <c r="F530" s="27">
        <f t="shared" si="8"/>
        <v>323.26</v>
      </c>
      <c r="G530" s="27">
        <v>323.26</v>
      </c>
      <c r="H530" s="28" t="s">
        <v>25</v>
      </c>
    </row>
    <row r="531" spans="1:8" ht="26.65" customHeight="1" x14ac:dyDescent="0.2">
      <c r="A531" s="19" t="s">
        <v>568</v>
      </c>
      <c r="B531" s="20" t="s">
        <v>563</v>
      </c>
      <c r="C531" s="93" t="s">
        <v>1173</v>
      </c>
      <c r="D531" s="94"/>
      <c r="E531" s="21">
        <v>4761.74</v>
      </c>
      <c r="F531" s="27">
        <f t="shared" si="8"/>
        <v>4717.75</v>
      </c>
      <c r="G531" s="27">
        <v>4717.75</v>
      </c>
      <c r="H531" s="28" t="s">
        <v>25</v>
      </c>
    </row>
    <row r="532" spans="1:8" ht="26.65" customHeight="1" x14ac:dyDescent="0.2">
      <c r="A532" s="19" t="s">
        <v>570</v>
      </c>
      <c r="B532" s="20" t="s">
        <v>563</v>
      </c>
      <c r="C532" s="93" t="s">
        <v>1174</v>
      </c>
      <c r="D532" s="94"/>
      <c r="E532" s="21">
        <v>3542.34</v>
      </c>
      <c r="F532" s="27">
        <f t="shared" si="8"/>
        <v>3523.87</v>
      </c>
      <c r="G532" s="27">
        <v>3523.87</v>
      </c>
      <c r="H532" s="28" t="s">
        <v>25</v>
      </c>
    </row>
    <row r="533" spans="1:8" ht="39.75" customHeight="1" x14ac:dyDescent="0.2">
      <c r="A533" s="19" t="s">
        <v>572</v>
      </c>
      <c r="B533" s="20" t="s">
        <v>563</v>
      </c>
      <c r="C533" s="93" t="s">
        <v>1175</v>
      </c>
      <c r="D533" s="94"/>
      <c r="E533" s="21">
        <v>21.13</v>
      </c>
      <c r="F533" s="27">
        <f t="shared" si="8"/>
        <v>18.079999999999998</v>
      </c>
      <c r="G533" s="27">
        <v>18.079999999999998</v>
      </c>
      <c r="H533" s="28" t="s">
        <v>25</v>
      </c>
    </row>
    <row r="534" spans="1:8" ht="39.75" customHeight="1" x14ac:dyDescent="0.2">
      <c r="A534" s="19" t="s">
        <v>574</v>
      </c>
      <c r="B534" s="20" t="s">
        <v>563</v>
      </c>
      <c r="C534" s="93" t="s">
        <v>1176</v>
      </c>
      <c r="D534" s="94"/>
      <c r="E534" s="21">
        <v>1198.28</v>
      </c>
      <c r="F534" s="27">
        <f t="shared" si="8"/>
        <v>1175.81</v>
      </c>
      <c r="G534" s="27">
        <v>1175.81</v>
      </c>
      <c r="H534" s="28" t="s">
        <v>25</v>
      </c>
    </row>
    <row r="535" spans="1:8" ht="26.65" customHeight="1" x14ac:dyDescent="0.2">
      <c r="A535" s="19" t="s">
        <v>576</v>
      </c>
      <c r="B535" s="20" t="s">
        <v>563</v>
      </c>
      <c r="C535" s="93" t="s">
        <v>1177</v>
      </c>
      <c r="D535" s="94"/>
      <c r="E535" s="21">
        <v>11101.85</v>
      </c>
      <c r="F535" s="27">
        <f t="shared" si="8"/>
        <v>10654.9</v>
      </c>
      <c r="G535" s="27">
        <v>10654.9</v>
      </c>
      <c r="H535" s="28" t="s">
        <v>25</v>
      </c>
    </row>
    <row r="536" spans="1:8" ht="26.65" customHeight="1" x14ac:dyDescent="0.2">
      <c r="A536" s="19" t="s">
        <v>578</v>
      </c>
      <c r="B536" s="20" t="s">
        <v>563</v>
      </c>
      <c r="C536" s="93" t="s">
        <v>1178</v>
      </c>
      <c r="D536" s="94"/>
      <c r="E536" s="21">
        <v>11101.85</v>
      </c>
      <c r="F536" s="27">
        <f t="shared" si="8"/>
        <v>10654.9</v>
      </c>
      <c r="G536" s="27">
        <v>10654.9</v>
      </c>
      <c r="H536" s="28" t="s">
        <v>25</v>
      </c>
    </row>
    <row r="537" spans="1:8" ht="26.65" customHeight="1" x14ac:dyDescent="0.2">
      <c r="A537" s="19" t="s">
        <v>1179</v>
      </c>
      <c r="B537" s="20" t="s">
        <v>563</v>
      </c>
      <c r="C537" s="93" t="s">
        <v>1180</v>
      </c>
      <c r="D537" s="94"/>
      <c r="E537" s="21">
        <v>1385.9</v>
      </c>
      <c r="F537" s="27">
        <f t="shared" si="8"/>
        <v>1385.9</v>
      </c>
      <c r="G537" s="27">
        <v>1385.9</v>
      </c>
      <c r="H537" s="28" t="s">
        <v>25</v>
      </c>
    </row>
    <row r="538" spans="1:8" ht="13.35" customHeight="1" x14ac:dyDescent="0.2">
      <c r="A538" s="19" t="s">
        <v>580</v>
      </c>
      <c r="B538" s="20" t="s">
        <v>563</v>
      </c>
      <c r="C538" s="93" t="s">
        <v>1181</v>
      </c>
      <c r="D538" s="94"/>
      <c r="E538" s="21">
        <v>9715.9500000000007</v>
      </c>
      <c r="F538" s="27">
        <f t="shared" si="8"/>
        <v>9269</v>
      </c>
      <c r="G538" s="27">
        <v>9269</v>
      </c>
      <c r="H538" s="28" t="s">
        <v>25</v>
      </c>
    </row>
    <row r="539" spans="1:8" ht="13.35" customHeight="1" x14ac:dyDescent="0.2">
      <c r="A539" s="19" t="s">
        <v>582</v>
      </c>
      <c r="B539" s="20" t="s">
        <v>563</v>
      </c>
      <c r="C539" s="93" t="s">
        <v>1182</v>
      </c>
      <c r="D539" s="94"/>
      <c r="E539" s="21">
        <v>496.09</v>
      </c>
      <c r="F539" s="27">
        <f t="shared" si="8"/>
        <v>484.8</v>
      </c>
      <c r="G539" s="27">
        <v>484.8</v>
      </c>
      <c r="H539" s="28" t="s">
        <v>25</v>
      </c>
    </row>
    <row r="540" spans="1:8" ht="13.35" customHeight="1" x14ac:dyDescent="0.2">
      <c r="A540" s="19" t="s">
        <v>996</v>
      </c>
      <c r="B540" s="20" t="s">
        <v>563</v>
      </c>
      <c r="C540" s="93" t="s">
        <v>1183</v>
      </c>
      <c r="D540" s="94"/>
      <c r="E540" s="21">
        <v>496.09</v>
      </c>
      <c r="F540" s="27">
        <f t="shared" si="8"/>
        <v>484.8</v>
      </c>
      <c r="G540" s="27">
        <v>484.8</v>
      </c>
      <c r="H540" s="28" t="s">
        <v>25</v>
      </c>
    </row>
    <row r="541" spans="1:8" ht="26.65" customHeight="1" x14ac:dyDescent="0.2">
      <c r="A541" s="19" t="s">
        <v>813</v>
      </c>
      <c r="B541" s="20" t="s">
        <v>563</v>
      </c>
      <c r="C541" s="93" t="s">
        <v>1184</v>
      </c>
      <c r="D541" s="94"/>
      <c r="E541" s="21">
        <v>7494.74</v>
      </c>
      <c r="F541" s="27">
        <f t="shared" si="8"/>
        <v>3.84</v>
      </c>
      <c r="G541" s="27">
        <v>3.84</v>
      </c>
      <c r="H541" s="28" t="s">
        <v>25</v>
      </c>
    </row>
    <row r="542" spans="1:8" ht="13.35" customHeight="1" x14ac:dyDescent="0.2">
      <c r="A542" s="19" t="s">
        <v>815</v>
      </c>
      <c r="B542" s="20" t="s">
        <v>563</v>
      </c>
      <c r="C542" s="93" t="s">
        <v>1185</v>
      </c>
      <c r="D542" s="94"/>
      <c r="E542" s="21">
        <v>7494.74</v>
      </c>
      <c r="F542" s="27">
        <f t="shared" si="8"/>
        <v>3.84</v>
      </c>
      <c r="G542" s="27">
        <v>3.84</v>
      </c>
      <c r="H542" s="28" t="s">
        <v>25</v>
      </c>
    </row>
    <row r="543" spans="1:8" ht="39.75" customHeight="1" x14ac:dyDescent="0.2">
      <c r="A543" s="19" t="s">
        <v>817</v>
      </c>
      <c r="B543" s="20" t="s">
        <v>563</v>
      </c>
      <c r="C543" s="93" t="s">
        <v>1186</v>
      </c>
      <c r="D543" s="94"/>
      <c r="E543" s="21">
        <v>7494.74</v>
      </c>
      <c r="F543" s="27">
        <f t="shared" si="8"/>
        <v>3.84</v>
      </c>
      <c r="G543" s="27">
        <v>3.84</v>
      </c>
      <c r="H543" s="28" t="s">
        <v>25</v>
      </c>
    </row>
    <row r="544" spans="1:8" ht="13.35" customHeight="1" x14ac:dyDescent="0.2">
      <c r="A544" s="19" t="s">
        <v>590</v>
      </c>
      <c r="B544" s="20" t="s">
        <v>563</v>
      </c>
      <c r="C544" s="93" t="s">
        <v>1187</v>
      </c>
      <c r="D544" s="94"/>
      <c r="E544" s="21">
        <v>587</v>
      </c>
      <c r="F544" s="27">
        <f t="shared" si="8"/>
        <v>587</v>
      </c>
      <c r="G544" s="27">
        <v>587</v>
      </c>
      <c r="H544" s="28" t="s">
        <v>25</v>
      </c>
    </row>
    <row r="545" spans="1:8" ht="13.35" customHeight="1" x14ac:dyDescent="0.2">
      <c r="A545" s="19" t="s">
        <v>820</v>
      </c>
      <c r="B545" s="20" t="s">
        <v>563</v>
      </c>
      <c r="C545" s="93" t="s">
        <v>1188</v>
      </c>
      <c r="D545" s="94"/>
      <c r="E545" s="21">
        <v>528.29999999999995</v>
      </c>
      <c r="F545" s="27">
        <f t="shared" si="8"/>
        <v>528.29999999999995</v>
      </c>
      <c r="G545" s="27">
        <v>528.29999999999995</v>
      </c>
      <c r="H545" s="28" t="s">
        <v>25</v>
      </c>
    </row>
    <row r="546" spans="1:8" ht="39.75" customHeight="1" x14ac:dyDescent="0.2">
      <c r="A546" s="19" t="s">
        <v>822</v>
      </c>
      <c r="B546" s="20" t="s">
        <v>563</v>
      </c>
      <c r="C546" s="93" t="s">
        <v>1189</v>
      </c>
      <c r="D546" s="94"/>
      <c r="E546" s="21">
        <v>528.29999999999995</v>
      </c>
      <c r="F546" s="27">
        <f t="shared" si="8"/>
        <v>528.29999999999995</v>
      </c>
      <c r="G546" s="27">
        <v>528.29999999999995</v>
      </c>
      <c r="H546" s="28" t="s">
        <v>25</v>
      </c>
    </row>
    <row r="547" spans="1:8" ht="13.35" customHeight="1" x14ac:dyDescent="0.2">
      <c r="A547" s="19" t="s">
        <v>521</v>
      </c>
      <c r="B547" s="20" t="s">
        <v>563</v>
      </c>
      <c r="C547" s="93" t="s">
        <v>1190</v>
      </c>
      <c r="D547" s="94"/>
      <c r="E547" s="21">
        <v>58.7</v>
      </c>
      <c r="F547" s="27">
        <f t="shared" si="8"/>
        <v>58.7</v>
      </c>
      <c r="G547" s="27">
        <v>58.7</v>
      </c>
      <c r="H547" s="28" t="s">
        <v>25</v>
      </c>
    </row>
    <row r="548" spans="1:8" ht="13.35" customHeight="1" x14ac:dyDescent="0.2">
      <c r="A548" s="19" t="s">
        <v>602</v>
      </c>
      <c r="B548" s="20" t="s">
        <v>563</v>
      </c>
      <c r="C548" s="93" t="s">
        <v>1191</v>
      </c>
      <c r="D548" s="94"/>
      <c r="E548" s="21">
        <v>851.02</v>
      </c>
      <c r="F548" s="27">
        <f t="shared" si="8"/>
        <v>846.94</v>
      </c>
      <c r="G548" s="27">
        <v>846.94</v>
      </c>
      <c r="H548" s="28" t="s">
        <v>25</v>
      </c>
    </row>
    <row r="549" spans="1:8" ht="13.35" customHeight="1" x14ac:dyDescent="0.2">
      <c r="A549" s="19" t="s">
        <v>608</v>
      </c>
      <c r="B549" s="20" t="s">
        <v>563</v>
      </c>
      <c r="C549" s="93" t="s">
        <v>1192</v>
      </c>
      <c r="D549" s="94"/>
      <c r="E549" s="21">
        <v>848.2</v>
      </c>
      <c r="F549" s="27">
        <f t="shared" si="8"/>
        <v>846.94</v>
      </c>
      <c r="G549" s="27">
        <v>846.94</v>
      </c>
      <c r="H549" s="28" t="s">
        <v>25</v>
      </c>
    </row>
    <row r="550" spans="1:8" ht="26.65" customHeight="1" x14ac:dyDescent="0.2">
      <c r="A550" s="19" t="s">
        <v>610</v>
      </c>
      <c r="B550" s="20" t="s">
        <v>563</v>
      </c>
      <c r="C550" s="93" t="s">
        <v>1193</v>
      </c>
      <c r="D550" s="94"/>
      <c r="E550" s="21">
        <v>844.46</v>
      </c>
      <c r="F550" s="27">
        <f t="shared" si="8"/>
        <v>843.45</v>
      </c>
      <c r="G550" s="27">
        <v>843.45</v>
      </c>
      <c r="H550" s="28" t="s">
        <v>25</v>
      </c>
    </row>
    <row r="551" spans="1:8" ht="13.35" customHeight="1" x14ac:dyDescent="0.2">
      <c r="A551" s="19" t="s">
        <v>612</v>
      </c>
      <c r="B551" s="20" t="s">
        <v>563</v>
      </c>
      <c r="C551" s="93" t="s">
        <v>1194</v>
      </c>
      <c r="D551" s="94"/>
      <c r="E551" s="21">
        <v>3.74</v>
      </c>
      <c r="F551" s="27">
        <f t="shared" si="8"/>
        <v>3.49</v>
      </c>
      <c r="G551" s="27">
        <v>3.49</v>
      </c>
      <c r="H551" s="28" t="s">
        <v>25</v>
      </c>
    </row>
    <row r="552" spans="1:8" ht="13.35" customHeight="1" x14ac:dyDescent="0.2">
      <c r="A552" s="19" t="s">
        <v>616</v>
      </c>
      <c r="B552" s="20" t="s">
        <v>563</v>
      </c>
      <c r="C552" s="93" t="s">
        <v>1195</v>
      </c>
      <c r="D552" s="94"/>
      <c r="E552" s="21">
        <v>2.82</v>
      </c>
      <c r="F552" s="27" t="str">
        <f t="shared" si="8"/>
        <v>-</v>
      </c>
      <c r="G552" s="27" t="s">
        <v>25</v>
      </c>
      <c r="H552" s="28" t="s">
        <v>25</v>
      </c>
    </row>
    <row r="553" spans="1:8" ht="13.35" customHeight="1" x14ac:dyDescent="0.2">
      <c r="A553" s="15" t="s">
        <v>1196</v>
      </c>
      <c r="B553" s="16" t="s">
        <v>563</v>
      </c>
      <c r="C553" s="95" t="s">
        <v>1197</v>
      </c>
      <c r="D553" s="96"/>
      <c r="E553" s="18">
        <v>19293.14</v>
      </c>
      <c r="F553" s="17">
        <f t="shared" si="8"/>
        <v>11580.17</v>
      </c>
      <c r="G553" s="17">
        <v>11580.17</v>
      </c>
      <c r="H553" s="26" t="s">
        <v>25</v>
      </c>
    </row>
    <row r="554" spans="1:8" ht="66.400000000000006" customHeight="1" x14ac:dyDescent="0.2">
      <c r="A554" s="19" t="s">
        <v>566</v>
      </c>
      <c r="B554" s="20" t="s">
        <v>563</v>
      </c>
      <c r="C554" s="93" t="s">
        <v>1198</v>
      </c>
      <c r="D554" s="94"/>
      <c r="E554" s="21">
        <v>346.99</v>
      </c>
      <c r="F554" s="27">
        <f t="shared" si="8"/>
        <v>323.26</v>
      </c>
      <c r="G554" s="27">
        <v>323.26</v>
      </c>
      <c r="H554" s="28" t="s">
        <v>25</v>
      </c>
    </row>
    <row r="555" spans="1:8" ht="13.35" customHeight="1" x14ac:dyDescent="0.2">
      <c r="A555" s="19" t="s">
        <v>880</v>
      </c>
      <c r="B555" s="20" t="s">
        <v>563</v>
      </c>
      <c r="C555" s="93" t="s">
        <v>1199</v>
      </c>
      <c r="D555" s="94"/>
      <c r="E555" s="21">
        <v>346.99</v>
      </c>
      <c r="F555" s="27">
        <f t="shared" si="8"/>
        <v>323.26</v>
      </c>
      <c r="G555" s="27">
        <v>323.26</v>
      </c>
      <c r="H555" s="28" t="s">
        <v>25</v>
      </c>
    </row>
    <row r="556" spans="1:8" ht="53.1" customHeight="1" x14ac:dyDescent="0.2">
      <c r="A556" s="19" t="s">
        <v>886</v>
      </c>
      <c r="B556" s="20" t="s">
        <v>563</v>
      </c>
      <c r="C556" s="93" t="s">
        <v>1200</v>
      </c>
      <c r="D556" s="94"/>
      <c r="E556" s="21">
        <v>346.99</v>
      </c>
      <c r="F556" s="27">
        <f t="shared" si="8"/>
        <v>323.26</v>
      </c>
      <c r="G556" s="27">
        <v>323.26</v>
      </c>
      <c r="H556" s="28" t="s">
        <v>25</v>
      </c>
    </row>
    <row r="557" spans="1:8" ht="26.65" customHeight="1" x14ac:dyDescent="0.2">
      <c r="A557" s="19" t="s">
        <v>576</v>
      </c>
      <c r="B557" s="20" t="s">
        <v>563</v>
      </c>
      <c r="C557" s="93" t="s">
        <v>1201</v>
      </c>
      <c r="D557" s="94"/>
      <c r="E557" s="21">
        <v>10365.51</v>
      </c>
      <c r="F557" s="27">
        <f t="shared" si="8"/>
        <v>10181.27</v>
      </c>
      <c r="G557" s="27">
        <v>10181.27</v>
      </c>
      <c r="H557" s="28" t="s">
        <v>25</v>
      </c>
    </row>
    <row r="558" spans="1:8" ht="26.65" customHeight="1" x14ac:dyDescent="0.2">
      <c r="A558" s="19" t="s">
        <v>578</v>
      </c>
      <c r="B558" s="20" t="s">
        <v>563</v>
      </c>
      <c r="C558" s="93" t="s">
        <v>1202</v>
      </c>
      <c r="D558" s="94"/>
      <c r="E558" s="21">
        <v>10365.51</v>
      </c>
      <c r="F558" s="27">
        <f t="shared" si="8"/>
        <v>10181.27</v>
      </c>
      <c r="G558" s="27">
        <v>10181.27</v>
      </c>
      <c r="H558" s="28" t="s">
        <v>25</v>
      </c>
    </row>
    <row r="559" spans="1:8" ht="26.65" customHeight="1" x14ac:dyDescent="0.2">
      <c r="A559" s="19" t="s">
        <v>1179</v>
      </c>
      <c r="B559" s="20" t="s">
        <v>563</v>
      </c>
      <c r="C559" s="93" t="s">
        <v>1203</v>
      </c>
      <c r="D559" s="94"/>
      <c r="E559" s="21">
        <v>1385.9</v>
      </c>
      <c r="F559" s="27">
        <f t="shared" si="8"/>
        <v>1385.9</v>
      </c>
      <c r="G559" s="27">
        <v>1385.9</v>
      </c>
      <c r="H559" s="28" t="s">
        <v>25</v>
      </c>
    </row>
    <row r="560" spans="1:8" ht="13.35" customHeight="1" x14ac:dyDescent="0.2">
      <c r="A560" s="19" t="s">
        <v>580</v>
      </c>
      <c r="B560" s="20" t="s">
        <v>563</v>
      </c>
      <c r="C560" s="93" t="s">
        <v>1204</v>
      </c>
      <c r="D560" s="94"/>
      <c r="E560" s="21">
        <v>8979.61</v>
      </c>
      <c r="F560" s="27">
        <f t="shared" si="8"/>
        <v>8795.3700000000008</v>
      </c>
      <c r="G560" s="27">
        <v>8795.3700000000008</v>
      </c>
      <c r="H560" s="28" t="s">
        <v>25</v>
      </c>
    </row>
    <row r="561" spans="1:8" ht="13.35" customHeight="1" x14ac:dyDescent="0.2">
      <c r="A561" s="19" t="s">
        <v>582</v>
      </c>
      <c r="B561" s="20" t="s">
        <v>563</v>
      </c>
      <c r="C561" s="93" t="s">
        <v>1205</v>
      </c>
      <c r="D561" s="94"/>
      <c r="E561" s="21">
        <v>496.09</v>
      </c>
      <c r="F561" s="27">
        <f t="shared" si="8"/>
        <v>484.8</v>
      </c>
      <c r="G561" s="27">
        <v>484.8</v>
      </c>
      <c r="H561" s="28" t="s">
        <v>25</v>
      </c>
    </row>
    <row r="562" spans="1:8" ht="13.35" customHeight="1" x14ac:dyDescent="0.2">
      <c r="A562" s="19" t="s">
        <v>996</v>
      </c>
      <c r="B562" s="20" t="s">
        <v>563</v>
      </c>
      <c r="C562" s="93" t="s">
        <v>1206</v>
      </c>
      <c r="D562" s="94"/>
      <c r="E562" s="21">
        <v>496.09</v>
      </c>
      <c r="F562" s="27">
        <f t="shared" si="8"/>
        <v>484.8</v>
      </c>
      <c r="G562" s="27">
        <v>484.8</v>
      </c>
      <c r="H562" s="28" t="s">
        <v>25</v>
      </c>
    </row>
    <row r="563" spans="1:8" ht="26.65" customHeight="1" x14ac:dyDescent="0.2">
      <c r="A563" s="19" t="s">
        <v>813</v>
      </c>
      <c r="B563" s="20" t="s">
        <v>563</v>
      </c>
      <c r="C563" s="93" t="s">
        <v>1207</v>
      </c>
      <c r="D563" s="94"/>
      <c r="E563" s="21">
        <v>7494.74</v>
      </c>
      <c r="F563" s="27">
        <f t="shared" si="8"/>
        <v>3.84</v>
      </c>
      <c r="G563" s="27">
        <v>3.84</v>
      </c>
      <c r="H563" s="28" t="s">
        <v>25</v>
      </c>
    </row>
    <row r="564" spans="1:8" ht="13.35" customHeight="1" x14ac:dyDescent="0.2">
      <c r="A564" s="19" t="s">
        <v>815</v>
      </c>
      <c r="B564" s="20" t="s">
        <v>563</v>
      </c>
      <c r="C564" s="93" t="s">
        <v>1208</v>
      </c>
      <c r="D564" s="94"/>
      <c r="E564" s="21">
        <v>7494.74</v>
      </c>
      <c r="F564" s="27">
        <f t="shared" si="8"/>
        <v>3.84</v>
      </c>
      <c r="G564" s="27">
        <v>3.84</v>
      </c>
      <c r="H564" s="28" t="s">
        <v>25</v>
      </c>
    </row>
    <row r="565" spans="1:8" ht="39.75" customHeight="1" x14ac:dyDescent="0.2">
      <c r="A565" s="19" t="s">
        <v>817</v>
      </c>
      <c r="B565" s="20" t="s">
        <v>563</v>
      </c>
      <c r="C565" s="93" t="s">
        <v>1209</v>
      </c>
      <c r="D565" s="94"/>
      <c r="E565" s="21">
        <v>7494.74</v>
      </c>
      <c r="F565" s="27">
        <f t="shared" si="8"/>
        <v>3.84</v>
      </c>
      <c r="G565" s="27">
        <v>3.84</v>
      </c>
      <c r="H565" s="28" t="s">
        <v>25</v>
      </c>
    </row>
    <row r="566" spans="1:8" ht="13.35" customHeight="1" x14ac:dyDescent="0.2">
      <c r="A566" s="19" t="s">
        <v>590</v>
      </c>
      <c r="B566" s="20" t="s">
        <v>563</v>
      </c>
      <c r="C566" s="93" t="s">
        <v>1210</v>
      </c>
      <c r="D566" s="94"/>
      <c r="E566" s="21">
        <v>587</v>
      </c>
      <c r="F566" s="27">
        <f t="shared" si="8"/>
        <v>587</v>
      </c>
      <c r="G566" s="27">
        <v>587</v>
      </c>
      <c r="H566" s="28" t="s">
        <v>25</v>
      </c>
    </row>
    <row r="567" spans="1:8" ht="13.35" customHeight="1" x14ac:dyDescent="0.2">
      <c r="A567" s="19" t="s">
        <v>820</v>
      </c>
      <c r="B567" s="20" t="s">
        <v>563</v>
      </c>
      <c r="C567" s="93" t="s">
        <v>1211</v>
      </c>
      <c r="D567" s="94"/>
      <c r="E567" s="21">
        <v>528.29999999999995</v>
      </c>
      <c r="F567" s="27">
        <f t="shared" si="8"/>
        <v>528.29999999999995</v>
      </c>
      <c r="G567" s="27">
        <v>528.29999999999995</v>
      </c>
      <c r="H567" s="28" t="s">
        <v>25</v>
      </c>
    </row>
    <row r="568" spans="1:8" ht="39.75" customHeight="1" x14ac:dyDescent="0.2">
      <c r="A568" s="19" t="s">
        <v>822</v>
      </c>
      <c r="B568" s="20" t="s">
        <v>563</v>
      </c>
      <c r="C568" s="93" t="s">
        <v>1212</v>
      </c>
      <c r="D568" s="94"/>
      <c r="E568" s="21">
        <v>528.29999999999995</v>
      </c>
      <c r="F568" s="27">
        <f t="shared" si="8"/>
        <v>528.29999999999995</v>
      </c>
      <c r="G568" s="27">
        <v>528.29999999999995</v>
      </c>
      <c r="H568" s="28" t="s">
        <v>25</v>
      </c>
    </row>
    <row r="569" spans="1:8" ht="13.35" customHeight="1" x14ac:dyDescent="0.2">
      <c r="A569" s="19" t="s">
        <v>521</v>
      </c>
      <c r="B569" s="20" t="s">
        <v>563</v>
      </c>
      <c r="C569" s="93" t="s">
        <v>1213</v>
      </c>
      <c r="D569" s="94"/>
      <c r="E569" s="21">
        <v>58.7</v>
      </c>
      <c r="F569" s="27">
        <f t="shared" si="8"/>
        <v>58.7</v>
      </c>
      <c r="G569" s="27">
        <v>58.7</v>
      </c>
      <c r="H569" s="28" t="s">
        <v>25</v>
      </c>
    </row>
    <row r="570" spans="1:8" ht="13.35" customHeight="1" x14ac:dyDescent="0.2">
      <c r="A570" s="19" t="s">
        <v>602</v>
      </c>
      <c r="B570" s="20" t="s">
        <v>563</v>
      </c>
      <c r="C570" s="93" t="s">
        <v>1214</v>
      </c>
      <c r="D570" s="94"/>
      <c r="E570" s="21">
        <v>2.82</v>
      </c>
      <c r="F570" s="27" t="str">
        <f t="shared" si="8"/>
        <v>-</v>
      </c>
      <c r="G570" s="27" t="s">
        <v>25</v>
      </c>
      <c r="H570" s="28" t="s">
        <v>25</v>
      </c>
    </row>
    <row r="571" spans="1:8" ht="13.35" customHeight="1" x14ac:dyDescent="0.2">
      <c r="A571" s="19" t="s">
        <v>616</v>
      </c>
      <c r="B571" s="20" t="s">
        <v>563</v>
      </c>
      <c r="C571" s="93" t="s">
        <v>1215</v>
      </c>
      <c r="D571" s="94"/>
      <c r="E571" s="21">
        <v>2.82</v>
      </c>
      <c r="F571" s="27" t="str">
        <f t="shared" si="8"/>
        <v>-</v>
      </c>
      <c r="G571" s="27" t="s">
        <v>25</v>
      </c>
      <c r="H571" s="28" t="s">
        <v>25</v>
      </c>
    </row>
    <row r="572" spans="1:8" ht="26.65" customHeight="1" x14ac:dyDescent="0.2">
      <c r="A572" s="15" t="s">
        <v>1216</v>
      </c>
      <c r="B572" s="16" t="s">
        <v>563</v>
      </c>
      <c r="C572" s="95" t="s">
        <v>1217</v>
      </c>
      <c r="D572" s="96"/>
      <c r="E572" s="18">
        <v>6346.29</v>
      </c>
      <c r="F572" s="17">
        <f t="shared" si="8"/>
        <v>6038.32</v>
      </c>
      <c r="G572" s="17">
        <v>6038.32</v>
      </c>
      <c r="H572" s="26" t="s">
        <v>25</v>
      </c>
    </row>
    <row r="573" spans="1:8" ht="66.400000000000006" customHeight="1" x14ac:dyDescent="0.2">
      <c r="A573" s="19" t="s">
        <v>566</v>
      </c>
      <c r="B573" s="20" t="s">
        <v>563</v>
      </c>
      <c r="C573" s="93" t="s">
        <v>1218</v>
      </c>
      <c r="D573" s="94"/>
      <c r="E573" s="21">
        <v>4761.74</v>
      </c>
      <c r="F573" s="27">
        <f t="shared" si="8"/>
        <v>4717.75</v>
      </c>
      <c r="G573" s="27">
        <v>4717.75</v>
      </c>
      <c r="H573" s="28" t="s">
        <v>25</v>
      </c>
    </row>
    <row r="574" spans="1:8" ht="26.65" customHeight="1" x14ac:dyDescent="0.2">
      <c r="A574" s="19" t="s">
        <v>568</v>
      </c>
      <c r="B574" s="20" t="s">
        <v>563</v>
      </c>
      <c r="C574" s="93" t="s">
        <v>1219</v>
      </c>
      <c r="D574" s="94"/>
      <c r="E574" s="21">
        <v>4761.74</v>
      </c>
      <c r="F574" s="27">
        <f t="shared" si="8"/>
        <v>4717.75</v>
      </c>
      <c r="G574" s="27">
        <v>4717.75</v>
      </c>
      <c r="H574" s="28" t="s">
        <v>25</v>
      </c>
    </row>
    <row r="575" spans="1:8" ht="26.65" customHeight="1" x14ac:dyDescent="0.2">
      <c r="A575" s="19" t="s">
        <v>570</v>
      </c>
      <c r="B575" s="20" t="s">
        <v>563</v>
      </c>
      <c r="C575" s="93" t="s">
        <v>1220</v>
      </c>
      <c r="D575" s="94"/>
      <c r="E575" s="21">
        <v>3542.34</v>
      </c>
      <c r="F575" s="27">
        <f t="shared" si="8"/>
        <v>3523.87</v>
      </c>
      <c r="G575" s="27">
        <v>3523.87</v>
      </c>
      <c r="H575" s="28" t="s">
        <v>25</v>
      </c>
    </row>
    <row r="576" spans="1:8" ht="39.75" customHeight="1" x14ac:dyDescent="0.2">
      <c r="A576" s="19" t="s">
        <v>572</v>
      </c>
      <c r="B576" s="20" t="s">
        <v>563</v>
      </c>
      <c r="C576" s="93" t="s">
        <v>1221</v>
      </c>
      <c r="D576" s="94"/>
      <c r="E576" s="21">
        <v>21.13</v>
      </c>
      <c r="F576" s="27">
        <f t="shared" si="8"/>
        <v>18.079999999999998</v>
      </c>
      <c r="G576" s="27">
        <v>18.079999999999998</v>
      </c>
      <c r="H576" s="28" t="s">
        <v>25</v>
      </c>
    </row>
    <row r="577" spans="1:8" ht="39.75" customHeight="1" x14ac:dyDescent="0.2">
      <c r="A577" s="19" t="s">
        <v>574</v>
      </c>
      <c r="B577" s="20" t="s">
        <v>563</v>
      </c>
      <c r="C577" s="93" t="s">
        <v>1222</v>
      </c>
      <c r="D577" s="94"/>
      <c r="E577" s="21">
        <v>1198.28</v>
      </c>
      <c r="F577" s="27">
        <f t="shared" si="8"/>
        <v>1175.81</v>
      </c>
      <c r="G577" s="27">
        <v>1175.81</v>
      </c>
      <c r="H577" s="28" t="s">
        <v>25</v>
      </c>
    </row>
    <row r="578" spans="1:8" ht="26.65" customHeight="1" x14ac:dyDescent="0.2">
      <c r="A578" s="19" t="s">
        <v>576</v>
      </c>
      <c r="B578" s="20" t="s">
        <v>563</v>
      </c>
      <c r="C578" s="93" t="s">
        <v>1223</v>
      </c>
      <c r="D578" s="94"/>
      <c r="E578" s="21">
        <v>736.34</v>
      </c>
      <c r="F578" s="27">
        <f t="shared" si="8"/>
        <v>473.62</v>
      </c>
      <c r="G578" s="27">
        <v>473.62</v>
      </c>
      <c r="H578" s="28" t="s">
        <v>25</v>
      </c>
    </row>
    <row r="579" spans="1:8" ht="26.65" customHeight="1" x14ac:dyDescent="0.2">
      <c r="A579" s="19" t="s">
        <v>578</v>
      </c>
      <c r="B579" s="20" t="s">
        <v>563</v>
      </c>
      <c r="C579" s="93" t="s">
        <v>1224</v>
      </c>
      <c r="D579" s="94"/>
      <c r="E579" s="21">
        <v>736.34</v>
      </c>
      <c r="F579" s="27">
        <f t="shared" si="8"/>
        <v>473.62</v>
      </c>
      <c r="G579" s="27">
        <v>473.62</v>
      </c>
      <c r="H579" s="28" t="s">
        <v>25</v>
      </c>
    </row>
    <row r="580" spans="1:8" ht="13.35" customHeight="1" x14ac:dyDescent="0.2">
      <c r="A580" s="19" t="s">
        <v>580</v>
      </c>
      <c r="B580" s="20" t="s">
        <v>563</v>
      </c>
      <c r="C580" s="93" t="s">
        <v>1225</v>
      </c>
      <c r="D580" s="94"/>
      <c r="E580" s="21">
        <v>736.34</v>
      </c>
      <c r="F580" s="27">
        <f t="shared" si="8"/>
        <v>473.62</v>
      </c>
      <c r="G580" s="27">
        <v>473.62</v>
      </c>
      <c r="H580" s="28" t="s">
        <v>25</v>
      </c>
    </row>
    <row r="581" spans="1:8" ht="13.35" customHeight="1" x14ac:dyDescent="0.2">
      <c r="A581" s="19" t="s">
        <v>602</v>
      </c>
      <c r="B581" s="20" t="s">
        <v>563</v>
      </c>
      <c r="C581" s="93" t="s">
        <v>1226</v>
      </c>
      <c r="D581" s="94"/>
      <c r="E581" s="21">
        <v>848.2</v>
      </c>
      <c r="F581" s="27">
        <f t="shared" si="8"/>
        <v>846.94</v>
      </c>
      <c r="G581" s="27">
        <v>846.94</v>
      </c>
      <c r="H581" s="28" t="s">
        <v>25</v>
      </c>
    </row>
    <row r="582" spans="1:8" ht="13.35" customHeight="1" x14ac:dyDescent="0.2">
      <c r="A582" s="19" t="s">
        <v>608</v>
      </c>
      <c r="B582" s="20" t="s">
        <v>563</v>
      </c>
      <c r="C582" s="93" t="s">
        <v>1227</v>
      </c>
      <c r="D582" s="94"/>
      <c r="E582" s="21">
        <v>848.2</v>
      </c>
      <c r="F582" s="27">
        <f t="shared" si="8"/>
        <v>846.94</v>
      </c>
      <c r="G582" s="27">
        <v>846.94</v>
      </c>
      <c r="H582" s="28" t="s">
        <v>25</v>
      </c>
    </row>
    <row r="583" spans="1:8" ht="26.65" customHeight="1" x14ac:dyDescent="0.2">
      <c r="A583" s="19" t="s">
        <v>610</v>
      </c>
      <c r="B583" s="20" t="s">
        <v>563</v>
      </c>
      <c r="C583" s="93" t="s">
        <v>1228</v>
      </c>
      <c r="D583" s="94"/>
      <c r="E583" s="21">
        <v>844.46</v>
      </c>
      <c r="F583" s="27">
        <f t="shared" si="8"/>
        <v>843.45</v>
      </c>
      <c r="G583" s="27">
        <v>843.45</v>
      </c>
      <c r="H583" s="28" t="s">
        <v>25</v>
      </c>
    </row>
    <row r="584" spans="1:8" ht="13.35" customHeight="1" x14ac:dyDescent="0.2">
      <c r="A584" s="19" t="s">
        <v>612</v>
      </c>
      <c r="B584" s="20" t="s">
        <v>563</v>
      </c>
      <c r="C584" s="93" t="s">
        <v>1229</v>
      </c>
      <c r="D584" s="94"/>
      <c r="E584" s="21">
        <v>3.74</v>
      </c>
      <c r="F584" s="27">
        <f t="shared" si="8"/>
        <v>3.49</v>
      </c>
      <c r="G584" s="27">
        <v>3.49</v>
      </c>
      <c r="H584" s="28" t="s">
        <v>25</v>
      </c>
    </row>
    <row r="585" spans="1:8" ht="13.35" customHeight="1" x14ac:dyDescent="0.2">
      <c r="A585" s="15" t="s">
        <v>1230</v>
      </c>
      <c r="B585" s="16" t="s">
        <v>563</v>
      </c>
      <c r="C585" s="95" t="s">
        <v>1231</v>
      </c>
      <c r="D585" s="96"/>
      <c r="E585" s="18">
        <v>1500</v>
      </c>
      <c r="F585" s="17">
        <f t="shared" si="8"/>
        <v>1500</v>
      </c>
      <c r="G585" s="17">
        <v>1500</v>
      </c>
      <c r="H585" s="26" t="s">
        <v>25</v>
      </c>
    </row>
    <row r="586" spans="1:8" ht="26.65" customHeight="1" x14ac:dyDescent="0.2">
      <c r="A586" s="19" t="s">
        <v>594</v>
      </c>
      <c r="B586" s="20" t="s">
        <v>563</v>
      </c>
      <c r="C586" s="93" t="s">
        <v>1232</v>
      </c>
      <c r="D586" s="94"/>
      <c r="E586" s="21">
        <v>1500</v>
      </c>
      <c r="F586" s="27">
        <f t="shared" si="8"/>
        <v>1500</v>
      </c>
      <c r="G586" s="27">
        <v>1500</v>
      </c>
      <c r="H586" s="28" t="s">
        <v>25</v>
      </c>
    </row>
    <row r="587" spans="1:8" ht="39.75" customHeight="1" x14ac:dyDescent="0.2">
      <c r="A587" s="19" t="s">
        <v>1081</v>
      </c>
      <c r="B587" s="20" t="s">
        <v>563</v>
      </c>
      <c r="C587" s="93" t="s">
        <v>1233</v>
      </c>
      <c r="D587" s="94"/>
      <c r="E587" s="21">
        <v>1500</v>
      </c>
      <c r="F587" s="27">
        <f t="shared" si="8"/>
        <v>1500</v>
      </c>
      <c r="G587" s="27">
        <v>1500</v>
      </c>
      <c r="H587" s="28" t="s">
        <v>25</v>
      </c>
    </row>
    <row r="588" spans="1:8" ht="26.65" customHeight="1" x14ac:dyDescent="0.2">
      <c r="A588" s="19" t="s">
        <v>1083</v>
      </c>
      <c r="B588" s="20" t="s">
        <v>563</v>
      </c>
      <c r="C588" s="93" t="s">
        <v>1234</v>
      </c>
      <c r="D588" s="94"/>
      <c r="E588" s="21">
        <v>1500</v>
      </c>
      <c r="F588" s="27">
        <f t="shared" si="8"/>
        <v>1500</v>
      </c>
      <c r="G588" s="27">
        <v>1500</v>
      </c>
      <c r="H588" s="28" t="s">
        <v>25</v>
      </c>
    </row>
    <row r="589" spans="1:8" ht="13.35" customHeight="1" x14ac:dyDescent="0.2">
      <c r="A589" s="15" t="s">
        <v>1235</v>
      </c>
      <c r="B589" s="16" t="s">
        <v>563</v>
      </c>
      <c r="C589" s="95" t="s">
        <v>1236</v>
      </c>
      <c r="D589" s="96"/>
      <c r="E589" s="18">
        <v>1500</v>
      </c>
      <c r="F589" s="17">
        <f t="shared" si="8"/>
        <v>1500</v>
      </c>
      <c r="G589" s="17">
        <v>1500</v>
      </c>
      <c r="H589" s="26" t="s">
        <v>25</v>
      </c>
    </row>
    <row r="590" spans="1:8" ht="26.65" customHeight="1" x14ac:dyDescent="0.2">
      <c r="A590" s="19" t="s">
        <v>594</v>
      </c>
      <c r="B590" s="20" t="s">
        <v>563</v>
      </c>
      <c r="C590" s="93" t="s">
        <v>1237</v>
      </c>
      <c r="D590" s="94"/>
      <c r="E590" s="21">
        <v>1500</v>
      </c>
      <c r="F590" s="27">
        <f t="shared" si="8"/>
        <v>1500</v>
      </c>
      <c r="G590" s="27">
        <v>1500</v>
      </c>
      <c r="H590" s="28" t="s">
        <v>25</v>
      </c>
    </row>
    <row r="591" spans="1:8" ht="39.75" customHeight="1" x14ac:dyDescent="0.2">
      <c r="A591" s="19" t="s">
        <v>1081</v>
      </c>
      <c r="B591" s="20" t="s">
        <v>563</v>
      </c>
      <c r="C591" s="93" t="s">
        <v>1238</v>
      </c>
      <c r="D591" s="94"/>
      <c r="E591" s="21">
        <v>1500</v>
      </c>
      <c r="F591" s="27">
        <f t="shared" ref="F591:F609" si="9">IF(IF(G591="-",0,G591)+IF(H591="-",0,H591)=0,"-",IF(G591="-",0,G591)+IF(H591="-",0,H591))</f>
        <v>1500</v>
      </c>
      <c r="G591" s="27">
        <v>1500</v>
      </c>
      <c r="H591" s="28" t="s">
        <v>25</v>
      </c>
    </row>
    <row r="592" spans="1:8" ht="26.65" customHeight="1" x14ac:dyDescent="0.2">
      <c r="A592" s="19" t="s">
        <v>1083</v>
      </c>
      <c r="B592" s="20" t="s">
        <v>563</v>
      </c>
      <c r="C592" s="93" t="s">
        <v>1239</v>
      </c>
      <c r="D592" s="94"/>
      <c r="E592" s="21">
        <v>1500</v>
      </c>
      <c r="F592" s="27">
        <f t="shared" si="9"/>
        <v>1500</v>
      </c>
      <c r="G592" s="27">
        <v>1500</v>
      </c>
      <c r="H592" s="28" t="s">
        <v>25</v>
      </c>
    </row>
    <row r="593" spans="1:8" ht="39.75" customHeight="1" x14ac:dyDescent="0.2">
      <c r="A593" s="15" t="s">
        <v>1240</v>
      </c>
      <c r="B593" s="16" t="s">
        <v>563</v>
      </c>
      <c r="C593" s="95" t="s">
        <v>1241</v>
      </c>
      <c r="D593" s="96"/>
      <c r="E593" s="18">
        <v>151154.06</v>
      </c>
      <c r="F593" s="17">
        <f t="shared" si="9"/>
        <v>150448.47</v>
      </c>
      <c r="G593" s="17">
        <v>150448.47</v>
      </c>
      <c r="H593" s="26" t="s">
        <v>25</v>
      </c>
    </row>
    <row r="594" spans="1:8" ht="13.35" customHeight="1" x14ac:dyDescent="0.2">
      <c r="A594" s="19" t="s">
        <v>590</v>
      </c>
      <c r="B594" s="20" t="s">
        <v>563</v>
      </c>
      <c r="C594" s="93" t="s">
        <v>1242</v>
      </c>
      <c r="D594" s="94"/>
      <c r="E594" s="21">
        <v>151154.06</v>
      </c>
      <c r="F594" s="27">
        <f t="shared" si="9"/>
        <v>150448.47</v>
      </c>
      <c r="G594" s="27">
        <v>150448.47</v>
      </c>
      <c r="H594" s="28" t="s">
        <v>25</v>
      </c>
    </row>
    <row r="595" spans="1:8" ht="13.35" customHeight="1" x14ac:dyDescent="0.2">
      <c r="A595" s="19" t="s">
        <v>1243</v>
      </c>
      <c r="B595" s="20" t="s">
        <v>563</v>
      </c>
      <c r="C595" s="93" t="s">
        <v>1244</v>
      </c>
      <c r="D595" s="94"/>
      <c r="E595" s="21">
        <v>74747.350000000006</v>
      </c>
      <c r="F595" s="27">
        <f t="shared" si="9"/>
        <v>74747.350000000006</v>
      </c>
      <c r="G595" s="27">
        <v>74747.350000000006</v>
      </c>
      <c r="H595" s="28" t="s">
        <v>25</v>
      </c>
    </row>
    <row r="596" spans="1:8" ht="13.35" customHeight="1" x14ac:dyDescent="0.2">
      <c r="A596" s="19" t="s">
        <v>377</v>
      </c>
      <c r="B596" s="20" t="s">
        <v>563</v>
      </c>
      <c r="C596" s="93" t="s">
        <v>1245</v>
      </c>
      <c r="D596" s="94"/>
      <c r="E596" s="21">
        <v>22039</v>
      </c>
      <c r="F596" s="27">
        <f t="shared" si="9"/>
        <v>22039</v>
      </c>
      <c r="G596" s="27">
        <v>22039</v>
      </c>
      <c r="H596" s="28" t="s">
        <v>25</v>
      </c>
    </row>
    <row r="597" spans="1:8" ht="13.35" customHeight="1" x14ac:dyDescent="0.2">
      <c r="A597" s="19" t="s">
        <v>1246</v>
      </c>
      <c r="B597" s="20" t="s">
        <v>563</v>
      </c>
      <c r="C597" s="93" t="s">
        <v>1247</v>
      </c>
      <c r="D597" s="94"/>
      <c r="E597" s="21">
        <v>52708.35</v>
      </c>
      <c r="F597" s="27">
        <f t="shared" si="9"/>
        <v>52708.35</v>
      </c>
      <c r="G597" s="27">
        <v>52708.35</v>
      </c>
      <c r="H597" s="28" t="s">
        <v>25</v>
      </c>
    </row>
    <row r="598" spans="1:8" ht="13.35" customHeight="1" x14ac:dyDescent="0.2">
      <c r="A598" s="19" t="s">
        <v>521</v>
      </c>
      <c r="B598" s="20" t="s">
        <v>563</v>
      </c>
      <c r="C598" s="93" t="s">
        <v>1248</v>
      </c>
      <c r="D598" s="94"/>
      <c r="E598" s="21">
        <v>76406.710000000006</v>
      </c>
      <c r="F598" s="27">
        <f t="shared" si="9"/>
        <v>75701.119999999995</v>
      </c>
      <c r="G598" s="27">
        <v>75701.119999999995</v>
      </c>
      <c r="H598" s="28" t="s">
        <v>25</v>
      </c>
    </row>
    <row r="599" spans="1:8" ht="39.75" customHeight="1" x14ac:dyDescent="0.2">
      <c r="A599" s="15" t="s">
        <v>1249</v>
      </c>
      <c r="B599" s="16" t="s">
        <v>563</v>
      </c>
      <c r="C599" s="95" t="s">
        <v>1250</v>
      </c>
      <c r="D599" s="96"/>
      <c r="E599" s="18">
        <v>22039</v>
      </c>
      <c r="F599" s="17">
        <f t="shared" si="9"/>
        <v>22039</v>
      </c>
      <c r="G599" s="17">
        <v>22039</v>
      </c>
      <c r="H599" s="26" t="s">
        <v>25</v>
      </c>
    </row>
    <row r="600" spans="1:8" ht="13.35" customHeight="1" x14ac:dyDescent="0.2">
      <c r="A600" s="19" t="s">
        <v>590</v>
      </c>
      <c r="B600" s="20" t="s">
        <v>563</v>
      </c>
      <c r="C600" s="93" t="s">
        <v>1251</v>
      </c>
      <c r="D600" s="94"/>
      <c r="E600" s="21">
        <v>22039</v>
      </c>
      <c r="F600" s="27">
        <f t="shared" si="9"/>
        <v>22039</v>
      </c>
      <c r="G600" s="27">
        <v>22039</v>
      </c>
      <c r="H600" s="28" t="s">
        <v>25</v>
      </c>
    </row>
    <row r="601" spans="1:8" ht="13.35" customHeight="1" x14ac:dyDescent="0.2">
      <c r="A601" s="19" t="s">
        <v>1243</v>
      </c>
      <c r="B601" s="20" t="s">
        <v>563</v>
      </c>
      <c r="C601" s="93" t="s">
        <v>1252</v>
      </c>
      <c r="D601" s="94"/>
      <c r="E601" s="21">
        <v>22039</v>
      </c>
      <c r="F601" s="27">
        <f t="shared" si="9"/>
        <v>22039</v>
      </c>
      <c r="G601" s="27">
        <v>22039</v>
      </c>
      <c r="H601" s="28" t="s">
        <v>25</v>
      </c>
    </row>
    <row r="602" spans="1:8" ht="13.35" customHeight="1" x14ac:dyDescent="0.2">
      <c r="A602" s="19" t="s">
        <v>377</v>
      </c>
      <c r="B602" s="20" t="s">
        <v>563</v>
      </c>
      <c r="C602" s="93" t="s">
        <v>1253</v>
      </c>
      <c r="D602" s="94"/>
      <c r="E602" s="21">
        <v>22039</v>
      </c>
      <c r="F602" s="27">
        <f t="shared" si="9"/>
        <v>22039</v>
      </c>
      <c r="G602" s="27">
        <v>22039</v>
      </c>
      <c r="H602" s="28" t="s">
        <v>25</v>
      </c>
    </row>
    <row r="603" spans="1:8" ht="13.35" customHeight="1" x14ac:dyDescent="0.2">
      <c r="A603" s="15" t="s">
        <v>1246</v>
      </c>
      <c r="B603" s="16" t="s">
        <v>563</v>
      </c>
      <c r="C603" s="95" t="s">
        <v>1254</v>
      </c>
      <c r="D603" s="96"/>
      <c r="E603" s="18">
        <v>52708.35</v>
      </c>
      <c r="F603" s="17">
        <f t="shared" si="9"/>
        <v>52708.35</v>
      </c>
      <c r="G603" s="17">
        <v>52708.35</v>
      </c>
      <c r="H603" s="26" t="s">
        <v>25</v>
      </c>
    </row>
    <row r="604" spans="1:8" ht="13.35" customHeight="1" x14ac:dyDescent="0.2">
      <c r="A604" s="19" t="s">
        <v>590</v>
      </c>
      <c r="B604" s="20" t="s">
        <v>563</v>
      </c>
      <c r="C604" s="93" t="s">
        <v>1255</v>
      </c>
      <c r="D604" s="94"/>
      <c r="E604" s="21">
        <v>52708.35</v>
      </c>
      <c r="F604" s="27">
        <f t="shared" si="9"/>
        <v>52708.35</v>
      </c>
      <c r="G604" s="27">
        <v>52708.35</v>
      </c>
      <c r="H604" s="28" t="s">
        <v>25</v>
      </c>
    </row>
    <row r="605" spans="1:8" ht="13.35" customHeight="1" x14ac:dyDescent="0.2">
      <c r="A605" s="19" t="s">
        <v>1243</v>
      </c>
      <c r="B605" s="20" t="s">
        <v>563</v>
      </c>
      <c r="C605" s="93" t="s">
        <v>1256</v>
      </c>
      <c r="D605" s="94"/>
      <c r="E605" s="21">
        <v>52708.35</v>
      </c>
      <c r="F605" s="27">
        <f t="shared" si="9"/>
        <v>52708.35</v>
      </c>
      <c r="G605" s="27">
        <v>52708.35</v>
      </c>
      <c r="H605" s="28" t="s">
        <v>25</v>
      </c>
    </row>
    <row r="606" spans="1:8" ht="13.35" customHeight="1" x14ac:dyDescent="0.2">
      <c r="A606" s="19" t="s">
        <v>1246</v>
      </c>
      <c r="B606" s="20" t="s">
        <v>563</v>
      </c>
      <c r="C606" s="93" t="s">
        <v>1257</v>
      </c>
      <c r="D606" s="94"/>
      <c r="E606" s="21">
        <v>52708.35</v>
      </c>
      <c r="F606" s="27">
        <f t="shared" si="9"/>
        <v>52708.35</v>
      </c>
      <c r="G606" s="27">
        <v>52708.35</v>
      </c>
      <c r="H606" s="28" t="s">
        <v>25</v>
      </c>
    </row>
    <row r="607" spans="1:8" ht="26.65" customHeight="1" x14ac:dyDescent="0.2">
      <c r="A607" s="15" t="s">
        <v>1258</v>
      </c>
      <c r="B607" s="16" t="s">
        <v>563</v>
      </c>
      <c r="C607" s="95" t="s">
        <v>1259</v>
      </c>
      <c r="D607" s="96"/>
      <c r="E607" s="18">
        <v>76406.710000000006</v>
      </c>
      <c r="F607" s="17">
        <f t="shared" si="9"/>
        <v>75701.119999999995</v>
      </c>
      <c r="G607" s="17">
        <v>75701.119999999995</v>
      </c>
      <c r="H607" s="26" t="s">
        <v>25</v>
      </c>
    </row>
    <row r="608" spans="1:8" ht="13.35" customHeight="1" x14ac:dyDescent="0.2">
      <c r="A608" s="19" t="s">
        <v>590</v>
      </c>
      <c r="B608" s="20" t="s">
        <v>563</v>
      </c>
      <c r="C608" s="93" t="s">
        <v>1260</v>
      </c>
      <c r="D608" s="94"/>
      <c r="E608" s="21">
        <v>76406.710000000006</v>
      </c>
      <c r="F608" s="27">
        <f t="shared" si="9"/>
        <v>75701.119999999995</v>
      </c>
      <c r="G608" s="27">
        <v>75701.119999999995</v>
      </c>
      <c r="H608" s="28" t="s">
        <v>25</v>
      </c>
    </row>
    <row r="609" spans="1:8" ht="13.35" customHeight="1" x14ac:dyDescent="0.2">
      <c r="A609" s="19" t="s">
        <v>521</v>
      </c>
      <c r="B609" s="20" t="s">
        <v>563</v>
      </c>
      <c r="C609" s="93" t="s">
        <v>1261</v>
      </c>
      <c r="D609" s="94"/>
      <c r="E609" s="21">
        <v>76406.710000000006</v>
      </c>
      <c r="F609" s="27">
        <f t="shared" si="9"/>
        <v>75701.119999999995</v>
      </c>
      <c r="G609" s="27">
        <v>75701.119999999995</v>
      </c>
      <c r="H609" s="28" t="s">
        <v>25</v>
      </c>
    </row>
    <row r="610" spans="1:8" ht="26.65" customHeight="1" x14ac:dyDescent="0.2">
      <c r="A610" s="15" t="s">
        <v>1262</v>
      </c>
      <c r="B610" s="16" t="s">
        <v>1263</v>
      </c>
      <c r="C610" s="95" t="s">
        <v>9</v>
      </c>
      <c r="D610" s="96"/>
      <c r="E610" s="18">
        <v>-53071.86</v>
      </c>
      <c r="F610" s="17">
        <v>-12822.52</v>
      </c>
      <c r="G610" s="29" t="s">
        <v>9</v>
      </c>
      <c r="H610" s="30" t="s">
        <v>9</v>
      </c>
    </row>
  </sheetData>
  <mergeCells count="608">
    <mergeCell ref="A2:E2"/>
    <mergeCell ref="A4:A11"/>
    <mergeCell ref="B4:B11"/>
    <mergeCell ref="C4:D11"/>
    <mergeCell ref="C12:D12"/>
    <mergeCell ref="E4:E11"/>
    <mergeCell ref="C15:D15"/>
    <mergeCell ref="C16:D16"/>
    <mergeCell ref="C17:D17"/>
    <mergeCell ref="C18:D18"/>
    <mergeCell ref="C19:D19"/>
    <mergeCell ref="C20:D20"/>
    <mergeCell ref="F4:H4"/>
    <mergeCell ref="F5:F9"/>
    <mergeCell ref="G5:G9"/>
    <mergeCell ref="H5:H9"/>
    <mergeCell ref="C13:D13"/>
    <mergeCell ref="C14:D14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47:D147"/>
    <mergeCell ref="C148:D148"/>
    <mergeCell ref="C149:D149"/>
    <mergeCell ref="C150:D150"/>
    <mergeCell ref="C151:D151"/>
    <mergeCell ref="C152:D152"/>
    <mergeCell ref="C141:D141"/>
    <mergeCell ref="C142:D142"/>
    <mergeCell ref="C143:D143"/>
    <mergeCell ref="C144:D144"/>
    <mergeCell ref="C145:D145"/>
    <mergeCell ref="C146:D146"/>
    <mergeCell ref="C159:D159"/>
    <mergeCell ref="C160:D160"/>
    <mergeCell ref="C161:D161"/>
    <mergeCell ref="C162:D162"/>
    <mergeCell ref="C163:D163"/>
    <mergeCell ref="C164:D164"/>
    <mergeCell ref="C153:D153"/>
    <mergeCell ref="C154:D154"/>
    <mergeCell ref="C155:D155"/>
    <mergeCell ref="C156:D156"/>
    <mergeCell ref="C157:D157"/>
    <mergeCell ref="C158:D158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69:D169"/>
    <mergeCell ref="C170:D170"/>
    <mergeCell ref="C183:D183"/>
    <mergeCell ref="C184:D184"/>
    <mergeCell ref="C185:D185"/>
    <mergeCell ref="C186:D186"/>
    <mergeCell ref="C187:D187"/>
    <mergeCell ref="C188:D188"/>
    <mergeCell ref="C177:D177"/>
    <mergeCell ref="C178:D178"/>
    <mergeCell ref="C179:D179"/>
    <mergeCell ref="C180:D180"/>
    <mergeCell ref="C181:D181"/>
    <mergeCell ref="C182:D182"/>
    <mergeCell ref="C195:D195"/>
    <mergeCell ref="C196:D196"/>
    <mergeCell ref="C197:D197"/>
    <mergeCell ref="C198:D198"/>
    <mergeCell ref="C199:D199"/>
    <mergeCell ref="C200:D200"/>
    <mergeCell ref="C189:D189"/>
    <mergeCell ref="C190:D190"/>
    <mergeCell ref="C191:D191"/>
    <mergeCell ref="C192:D192"/>
    <mergeCell ref="C193:D193"/>
    <mergeCell ref="C194:D194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C219:D219"/>
    <mergeCell ref="C220:D220"/>
    <mergeCell ref="C221:D221"/>
    <mergeCell ref="C222:D222"/>
    <mergeCell ref="C223:D223"/>
    <mergeCell ref="C224:D224"/>
    <mergeCell ref="C213:D213"/>
    <mergeCell ref="C214:D214"/>
    <mergeCell ref="C215:D215"/>
    <mergeCell ref="C216:D216"/>
    <mergeCell ref="C217:D217"/>
    <mergeCell ref="C218:D218"/>
    <mergeCell ref="C231:D231"/>
    <mergeCell ref="C232:D232"/>
    <mergeCell ref="C233:D233"/>
    <mergeCell ref="C234:D234"/>
    <mergeCell ref="C235:D235"/>
    <mergeCell ref="C236:D236"/>
    <mergeCell ref="C225:D225"/>
    <mergeCell ref="C226:D226"/>
    <mergeCell ref="C227:D227"/>
    <mergeCell ref="C228:D228"/>
    <mergeCell ref="C229:D229"/>
    <mergeCell ref="C230:D230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D240"/>
    <mergeCell ref="C241:D241"/>
    <mergeCell ref="C242:D242"/>
    <mergeCell ref="C255:D255"/>
    <mergeCell ref="C256:D256"/>
    <mergeCell ref="C257:D257"/>
    <mergeCell ref="C258:D258"/>
    <mergeCell ref="C259:D259"/>
    <mergeCell ref="C260:D260"/>
    <mergeCell ref="C249:D249"/>
    <mergeCell ref="C250:D250"/>
    <mergeCell ref="C251:D251"/>
    <mergeCell ref="C252:D252"/>
    <mergeCell ref="C253:D253"/>
    <mergeCell ref="C254:D254"/>
    <mergeCell ref="C267:D267"/>
    <mergeCell ref="C268:D268"/>
    <mergeCell ref="C269:D269"/>
    <mergeCell ref="C270:D270"/>
    <mergeCell ref="C271:D271"/>
    <mergeCell ref="C272:D272"/>
    <mergeCell ref="C261:D261"/>
    <mergeCell ref="C262:D262"/>
    <mergeCell ref="C263:D263"/>
    <mergeCell ref="C264:D264"/>
    <mergeCell ref="C265:D265"/>
    <mergeCell ref="C266:D266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C275:D275"/>
    <mergeCell ref="C276:D276"/>
    <mergeCell ref="C277:D277"/>
    <mergeCell ref="C278:D278"/>
    <mergeCell ref="C291:D291"/>
    <mergeCell ref="C292:D292"/>
    <mergeCell ref="C293:D293"/>
    <mergeCell ref="C294:D294"/>
    <mergeCell ref="C295:D295"/>
    <mergeCell ref="C296:D296"/>
    <mergeCell ref="C285:D285"/>
    <mergeCell ref="C286:D286"/>
    <mergeCell ref="C287:D287"/>
    <mergeCell ref="C288:D288"/>
    <mergeCell ref="C289:D289"/>
    <mergeCell ref="C290:D290"/>
    <mergeCell ref="C303:D303"/>
    <mergeCell ref="C304:D304"/>
    <mergeCell ref="C305:D305"/>
    <mergeCell ref="C306:D306"/>
    <mergeCell ref="C307:D307"/>
    <mergeCell ref="C308:D308"/>
    <mergeCell ref="C297:D297"/>
    <mergeCell ref="C298:D298"/>
    <mergeCell ref="C299:D299"/>
    <mergeCell ref="C300:D300"/>
    <mergeCell ref="C301:D301"/>
    <mergeCell ref="C302:D302"/>
    <mergeCell ref="C315:D315"/>
    <mergeCell ref="C316:D316"/>
    <mergeCell ref="C317:D317"/>
    <mergeCell ref="C318:D318"/>
    <mergeCell ref="C319:D319"/>
    <mergeCell ref="C320:D320"/>
    <mergeCell ref="C309:D309"/>
    <mergeCell ref="C310:D310"/>
    <mergeCell ref="C311:D311"/>
    <mergeCell ref="C312:D312"/>
    <mergeCell ref="C313:D313"/>
    <mergeCell ref="C314:D314"/>
    <mergeCell ref="C327:D327"/>
    <mergeCell ref="C328:D328"/>
    <mergeCell ref="C329:D329"/>
    <mergeCell ref="C330:D330"/>
    <mergeCell ref="C331:D331"/>
    <mergeCell ref="C332:D332"/>
    <mergeCell ref="C321:D321"/>
    <mergeCell ref="C322:D322"/>
    <mergeCell ref="C323:D323"/>
    <mergeCell ref="C324:D324"/>
    <mergeCell ref="C325:D325"/>
    <mergeCell ref="C326:D326"/>
    <mergeCell ref="C339:D339"/>
    <mergeCell ref="C340:D340"/>
    <mergeCell ref="C341:D341"/>
    <mergeCell ref="C342:D342"/>
    <mergeCell ref="C343:D343"/>
    <mergeCell ref="C344:D344"/>
    <mergeCell ref="C333:D333"/>
    <mergeCell ref="C334:D334"/>
    <mergeCell ref="C335:D335"/>
    <mergeCell ref="C336:D336"/>
    <mergeCell ref="C337:D337"/>
    <mergeCell ref="C338:D338"/>
    <mergeCell ref="C351:D351"/>
    <mergeCell ref="C352:D352"/>
    <mergeCell ref="C353:D353"/>
    <mergeCell ref="C354:D354"/>
    <mergeCell ref="C355:D355"/>
    <mergeCell ref="C356:D356"/>
    <mergeCell ref="C345:D345"/>
    <mergeCell ref="C346:D346"/>
    <mergeCell ref="C347:D347"/>
    <mergeCell ref="C348:D348"/>
    <mergeCell ref="C349:D349"/>
    <mergeCell ref="C350:D350"/>
    <mergeCell ref="C363:D363"/>
    <mergeCell ref="C364:D364"/>
    <mergeCell ref="C365:D365"/>
    <mergeCell ref="C366:D366"/>
    <mergeCell ref="C367:D367"/>
    <mergeCell ref="C368:D368"/>
    <mergeCell ref="C357:D357"/>
    <mergeCell ref="C358:D358"/>
    <mergeCell ref="C359:D359"/>
    <mergeCell ref="C360:D360"/>
    <mergeCell ref="C361:D361"/>
    <mergeCell ref="C362:D362"/>
    <mergeCell ref="C375:D375"/>
    <mergeCell ref="C376:D376"/>
    <mergeCell ref="C377:D377"/>
    <mergeCell ref="C378:D378"/>
    <mergeCell ref="C379:D379"/>
    <mergeCell ref="C380:D380"/>
    <mergeCell ref="C369:D369"/>
    <mergeCell ref="C370:D370"/>
    <mergeCell ref="C371:D371"/>
    <mergeCell ref="C372:D372"/>
    <mergeCell ref="C373:D373"/>
    <mergeCell ref="C374:D374"/>
    <mergeCell ref="C387:D387"/>
    <mergeCell ref="C388:D388"/>
    <mergeCell ref="C389:D389"/>
    <mergeCell ref="C390:D390"/>
    <mergeCell ref="C391:D391"/>
    <mergeCell ref="C392:D392"/>
    <mergeCell ref="C381:D381"/>
    <mergeCell ref="C382:D382"/>
    <mergeCell ref="C383:D383"/>
    <mergeCell ref="C384:D384"/>
    <mergeCell ref="C385:D385"/>
    <mergeCell ref="C386:D386"/>
    <mergeCell ref="C399:D399"/>
    <mergeCell ref="C400:D400"/>
    <mergeCell ref="C401:D401"/>
    <mergeCell ref="C402:D402"/>
    <mergeCell ref="C403:D403"/>
    <mergeCell ref="C404:D404"/>
    <mergeCell ref="C393:D393"/>
    <mergeCell ref="C394:D394"/>
    <mergeCell ref="C395:D395"/>
    <mergeCell ref="C396:D396"/>
    <mergeCell ref="C397:D397"/>
    <mergeCell ref="C398:D398"/>
    <mergeCell ref="C411:D411"/>
    <mergeCell ref="C412:D412"/>
    <mergeCell ref="C413:D413"/>
    <mergeCell ref="C414:D414"/>
    <mergeCell ref="C415:D415"/>
    <mergeCell ref="C416:D416"/>
    <mergeCell ref="C405:D405"/>
    <mergeCell ref="C406:D406"/>
    <mergeCell ref="C407:D407"/>
    <mergeCell ref="C408:D408"/>
    <mergeCell ref="C409:D409"/>
    <mergeCell ref="C410:D410"/>
    <mergeCell ref="C423:D423"/>
    <mergeCell ref="C424:D424"/>
    <mergeCell ref="C425:D425"/>
    <mergeCell ref="C426:D426"/>
    <mergeCell ref="C427:D427"/>
    <mergeCell ref="C428:D428"/>
    <mergeCell ref="C417:D417"/>
    <mergeCell ref="C418:D418"/>
    <mergeCell ref="C419:D419"/>
    <mergeCell ref="C420:D420"/>
    <mergeCell ref="C421:D421"/>
    <mergeCell ref="C422:D422"/>
    <mergeCell ref="C435:D435"/>
    <mergeCell ref="C436:D436"/>
    <mergeCell ref="C437:D437"/>
    <mergeCell ref="C438:D438"/>
    <mergeCell ref="C439:D439"/>
    <mergeCell ref="C440:D440"/>
    <mergeCell ref="C429:D429"/>
    <mergeCell ref="C430:D430"/>
    <mergeCell ref="C431:D431"/>
    <mergeCell ref="C432:D432"/>
    <mergeCell ref="C433:D433"/>
    <mergeCell ref="C434:D434"/>
    <mergeCell ref="C447:D447"/>
    <mergeCell ref="C448:D448"/>
    <mergeCell ref="C449:D449"/>
    <mergeCell ref="C450:D450"/>
    <mergeCell ref="C451:D451"/>
    <mergeCell ref="C452:D452"/>
    <mergeCell ref="C441:D441"/>
    <mergeCell ref="C442:D442"/>
    <mergeCell ref="C443:D443"/>
    <mergeCell ref="C444:D444"/>
    <mergeCell ref="C445:D445"/>
    <mergeCell ref="C446:D446"/>
    <mergeCell ref="C459:D459"/>
    <mergeCell ref="C460:D460"/>
    <mergeCell ref="C461:D461"/>
    <mergeCell ref="C462:D462"/>
    <mergeCell ref="C463:D463"/>
    <mergeCell ref="C464:D464"/>
    <mergeCell ref="C453:D453"/>
    <mergeCell ref="C454:D454"/>
    <mergeCell ref="C455:D455"/>
    <mergeCell ref="C456:D456"/>
    <mergeCell ref="C457:D457"/>
    <mergeCell ref="C458:D458"/>
    <mergeCell ref="C471:D471"/>
    <mergeCell ref="C472:D472"/>
    <mergeCell ref="C473:D473"/>
    <mergeCell ref="C474:D474"/>
    <mergeCell ref="C475:D475"/>
    <mergeCell ref="C476:D476"/>
    <mergeCell ref="C465:D465"/>
    <mergeCell ref="C466:D466"/>
    <mergeCell ref="C467:D467"/>
    <mergeCell ref="C468:D468"/>
    <mergeCell ref="C469:D469"/>
    <mergeCell ref="C470:D470"/>
    <mergeCell ref="C483:D483"/>
    <mergeCell ref="C484:D484"/>
    <mergeCell ref="C485:D485"/>
    <mergeCell ref="C486:D486"/>
    <mergeCell ref="C487:D487"/>
    <mergeCell ref="C488:D488"/>
    <mergeCell ref="C477:D477"/>
    <mergeCell ref="C478:D478"/>
    <mergeCell ref="C479:D479"/>
    <mergeCell ref="C480:D480"/>
    <mergeCell ref="C481:D481"/>
    <mergeCell ref="C482:D482"/>
    <mergeCell ref="C495:D495"/>
    <mergeCell ref="C496:D496"/>
    <mergeCell ref="C497:D497"/>
    <mergeCell ref="C498:D498"/>
    <mergeCell ref="C499:D499"/>
    <mergeCell ref="C500:D500"/>
    <mergeCell ref="C489:D489"/>
    <mergeCell ref="C490:D490"/>
    <mergeCell ref="C491:D491"/>
    <mergeCell ref="C492:D492"/>
    <mergeCell ref="C493:D493"/>
    <mergeCell ref="C494:D494"/>
    <mergeCell ref="C507:D507"/>
    <mergeCell ref="C508:D508"/>
    <mergeCell ref="C509:D509"/>
    <mergeCell ref="C510:D510"/>
    <mergeCell ref="C511:D511"/>
    <mergeCell ref="C512:D512"/>
    <mergeCell ref="C501:D501"/>
    <mergeCell ref="C502:D502"/>
    <mergeCell ref="C503:D503"/>
    <mergeCell ref="C504:D504"/>
    <mergeCell ref="C505:D505"/>
    <mergeCell ref="C506:D506"/>
    <mergeCell ref="C519:D519"/>
    <mergeCell ref="C520:D520"/>
    <mergeCell ref="C521:D521"/>
    <mergeCell ref="C522:D522"/>
    <mergeCell ref="C523:D523"/>
    <mergeCell ref="C524:D524"/>
    <mergeCell ref="C513:D513"/>
    <mergeCell ref="C514:D514"/>
    <mergeCell ref="C515:D515"/>
    <mergeCell ref="C516:D516"/>
    <mergeCell ref="C517:D517"/>
    <mergeCell ref="C518:D518"/>
    <mergeCell ref="C531:D531"/>
    <mergeCell ref="C532:D532"/>
    <mergeCell ref="C533:D533"/>
    <mergeCell ref="C534:D534"/>
    <mergeCell ref="C535:D535"/>
    <mergeCell ref="C536:D536"/>
    <mergeCell ref="C525:D525"/>
    <mergeCell ref="C526:D526"/>
    <mergeCell ref="C527:D527"/>
    <mergeCell ref="C528:D528"/>
    <mergeCell ref="C529:D529"/>
    <mergeCell ref="C530:D530"/>
    <mergeCell ref="C543:D543"/>
    <mergeCell ref="C544:D544"/>
    <mergeCell ref="C545:D545"/>
    <mergeCell ref="C546:D546"/>
    <mergeCell ref="C547:D547"/>
    <mergeCell ref="C548:D548"/>
    <mergeCell ref="C537:D537"/>
    <mergeCell ref="C538:D538"/>
    <mergeCell ref="C539:D539"/>
    <mergeCell ref="C540:D540"/>
    <mergeCell ref="C541:D541"/>
    <mergeCell ref="C542:D542"/>
    <mergeCell ref="C555:D555"/>
    <mergeCell ref="C556:D556"/>
    <mergeCell ref="C557:D557"/>
    <mergeCell ref="C558:D558"/>
    <mergeCell ref="C559:D559"/>
    <mergeCell ref="C560:D560"/>
    <mergeCell ref="C549:D549"/>
    <mergeCell ref="C550:D550"/>
    <mergeCell ref="C551:D551"/>
    <mergeCell ref="C552:D552"/>
    <mergeCell ref="C553:D553"/>
    <mergeCell ref="C554:D554"/>
    <mergeCell ref="C567:D567"/>
    <mergeCell ref="C568:D568"/>
    <mergeCell ref="C569:D569"/>
    <mergeCell ref="C570:D570"/>
    <mergeCell ref="C571:D571"/>
    <mergeCell ref="C572:D572"/>
    <mergeCell ref="C561:D561"/>
    <mergeCell ref="C562:D562"/>
    <mergeCell ref="C563:D563"/>
    <mergeCell ref="C564:D564"/>
    <mergeCell ref="C565:D565"/>
    <mergeCell ref="C566:D566"/>
    <mergeCell ref="C579:D579"/>
    <mergeCell ref="C580:D580"/>
    <mergeCell ref="C581:D581"/>
    <mergeCell ref="C582:D582"/>
    <mergeCell ref="C583:D583"/>
    <mergeCell ref="C584:D584"/>
    <mergeCell ref="C573:D573"/>
    <mergeCell ref="C574:D574"/>
    <mergeCell ref="C575:D575"/>
    <mergeCell ref="C576:D576"/>
    <mergeCell ref="C577:D577"/>
    <mergeCell ref="C578:D578"/>
    <mergeCell ref="C591:D591"/>
    <mergeCell ref="C592:D592"/>
    <mergeCell ref="C593:D593"/>
    <mergeCell ref="C594:D594"/>
    <mergeCell ref="C595:D595"/>
    <mergeCell ref="C596:D596"/>
    <mergeCell ref="C585:D585"/>
    <mergeCell ref="C586:D586"/>
    <mergeCell ref="C587:D587"/>
    <mergeCell ref="C588:D588"/>
    <mergeCell ref="C589:D589"/>
    <mergeCell ref="C590:D590"/>
    <mergeCell ref="C609:D609"/>
    <mergeCell ref="C610:D610"/>
    <mergeCell ref="C603:D603"/>
    <mergeCell ref="C604:D604"/>
    <mergeCell ref="C605:D605"/>
    <mergeCell ref="C606:D606"/>
    <mergeCell ref="C607:D607"/>
    <mergeCell ref="C608:D608"/>
    <mergeCell ref="C597:D597"/>
    <mergeCell ref="C598:D598"/>
    <mergeCell ref="C599:D599"/>
    <mergeCell ref="C600:D600"/>
    <mergeCell ref="C601:D601"/>
    <mergeCell ref="C602:D602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workbookViewId="0">
      <selection sqref="A1:G1"/>
    </sheetView>
  </sheetViews>
  <sheetFormatPr defaultRowHeight="12.75" customHeight="1" x14ac:dyDescent="0.2"/>
  <cols>
    <col min="1" max="1" width="48.5703125" customWidth="1"/>
    <col min="2" max="2" width="5.5703125" customWidth="1"/>
    <col min="3" max="3" width="38.7109375" customWidth="1"/>
    <col min="4" max="7" width="20.7109375" customWidth="1"/>
  </cols>
  <sheetData>
    <row r="1" spans="1:7" ht="11.1" customHeight="1" x14ac:dyDescent="0.2">
      <c r="A1" s="108" t="s">
        <v>1264</v>
      </c>
      <c r="B1" s="108"/>
      <c r="C1" s="108"/>
      <c r="D1" s="108"/>
      <c r="E1" s="108"/>
      <c r="F1" s="108"/>
      <c r="G1" s="108"/>
    </row>
    <row r="2" spans="1:7" ht="13.15" customHeight="1" x14ac:dyDescent="0.25">
      <c r="A2" s="71" t="s">
        <v>1265</v>
      </c>
      <c r="B2" s="71"/>
      <c r="C2" s="71"/>
      <c r="D2" s="71"/>
      <c r="E2" s="71"/>
      <c r="F2" s="71"/>
      <c r="G2" s="71"/>
    </row>
    <row r="3" spans="1:7" ht="9" customHeight="1" x14ac:dyDescent="0.2">
      <c r="A3" s="3"/>
      <c r="B3" s="31"/>
      <c r="C3" s="22"/>
      <c r="D3" s="7"/>
      <c r="E3" s="7"/>
      <c r="F3" s="7"/>
      <c r="G3" s="22"/>
    </row>
    <row r="4" spans="1:7" ht="13.9" customHeight="1" x14ac:dyDescent="0.2">
      <c r="A4" s="83" t="s">
        <v>0</v>
      </c>
      <c r="B4" s="86" t="s">
        <v>1</v>
      </c>
      <c r="C4" s="77" t="s">
        <v>1266</v>
      </c>
      <c r="D4" s="106" t="s">
        <v>3</v>
      </c>
      <c r="E4" s="109" t="s">
        <v>4</v>
      </c>
      <c r="F4" s="110"/>
      <c r="G4" s="111"/>
    </row>
    <row r="5" spans="1:7" ht="4.9000000000000004" customHeight="1" x14ac:dyDescent="0.2">
      <c r="A5" s="84"/>
      <c r="B5" s="87"/>
      <c r="C5" s="79"/>
      <c r="D5" s="101"/>
      <c r="E5" s="100" t="s">
        <v>557</v>
      </c>
      <c r="F5" s="100" t="s">
        <v>1267</v>
      </c>
      <c r="G5" s="102" t="s">
        <v>559</v>
      </c>
    </row>
    <row r="6" spans="1:7" ht="6" customHeight="1" x14ac:dyDescent="0.2">
      <c r="A6" s="84"/>
      <c r="B6" s="87"/>
      <c r="C6" s="79"/>
      <c r="D6" s="101"/>
      <c r="E6" s="101"/>
      <c r="F6" s="101"/>
      <c r="G6" s="75"/>
    </row>
    <row r="7" spans="1:7" ht="4.9000000000000004" customHeight="1" x14ac:dyDescent="0.2">
      <c r="A7" s="84"/>
      <c r="B7" s="87"/>
      <c r="C7" s="79"/>
      <c r="D7" s="101"/>
      <c r="E7" s="101"/>
      <c r="F7" s="101"/>
      <c r="G7" s="75"/>
    </row>
    <row r="8" spans="1:7" ht="6" customHeight="1" x14ac:dyDescent="0.2">
      <c r="A8" s="84"/>
      <c r="B8" s="87"/>
      <c r="C8" s="79"/>
      <c r="D8" s="101"/>
      <c r="E8" s="101"/>
      <c r="F8" s="101"/>
      <c r="G8" s="75"/>
    </row>
    <row r="9" spans="1:7" ht="6" customHeight="1" x14ac:dyDescent="0.2">
      <c r="A9" s="84"/>
      <c r="B9" s="87"/>
      <c r="C9" s="79"/>
      <c r="D9" s="101"/>
      <c r="E9" s="101"/>
      <c r="F9" s="101"/>
      <c r="G9" s="75"/>
    </row>
    <row r="10" spans="1:7" ht="18" customHeight="1" x14ac:dyDescent="0.2">
      <c r="A10" s="85"/>
      <c r="B10" s="88"/>
      <c r="C10" s="81"/>
      <c r="D10" s="107"/>
      <c r="E10" s="107"/>
      <c r="F10" s="107"/>
      <c r="G10" s="76"/>
    </row>
    <row r="11" spans="1:7" ht="13.5" customHeight="1" x14ac:dyDescent="0.2">
      <c r="A11" s="10">
        <v>1</v>
      </c>
      <c r="B11" s="11">
        <v>2</v>
      </c>
      <c r="C11" s="12">
        <v>3</v>
      </c>
      <c r="D11" s="25" t="s">
        <v>5</v>
      </c>
      <c r="E11" s="13" t="s">
        <v>6</v>
      </c>
      <c r="F11" s="13" t="s">
        <v>560</v>
      </c>
      <c r="G11" s="14" t="s">
        <v>561</v>
      </c>
    </row>
    <row r="12" spans="1:7" ht="13.35" customHeight="1" x14ac:dyDescent="0.2">
      <c r="A12" s="15" t="s">
        <v>1268</v>
      </c>
      <c r="B12" s="16" t="s">
        <v>1269</v>
      </c>
      <c r="C12" s="16" t="s">
        <v>9</v>
      </c>
      <c r="D12" s="18" t="s">
        <v>25</v>
      </c>
      <c r="E12" s="18" t="str">
        <f>IF(IF(F12="-",0,F12)+IF(G12="-",0,G12)=0,"-",IF(F12="-",0,F12)+IF(G12="-",0,G12))</f>
        <v>-</v>
      </c>
      <c r="F12" s="18" t="s">
        <v>25</v>
      </c>
      <c r="G12" s="18" t="s">
        <v>25</v>
      </c>
    </row>
    <row r="13" spans="1:7" ht="13.35" customHeight="1" x14ac:dyDescent="0.2">
      <c r="A13" s="19" t="s">
        <v>1270</v>
      </c>
      <c r="B13" s="20"/>
      <c r="C13" s="20"/>
      <c r="D13" s="21"/>
      <c r="E13" s="21"/>
      <c r="F13" s="21"/>
      <c r="G13" s="21"/>
    </row>
    <row r="14" spans="1:7" ht="13.35" customHeight="1" x14ac:dyDescent="0.2">
      <c r="A14" s="15" t="s">
        <v>1271</v>
      </c>
      <c r="B14" s="16" t="s">
        <v>1272</v>
      </c>
      <c r="C14" s="16" t="s">
        <v>9</v>
      </c>
      <c r="D14" s="18" t="s">
        <v>25</v>
      </c>
      <c r="E14" s="18" t="s">
        <v>25</v>
      </c>
      <c r="F14" s="18" t="s">
        <v>25</v>
      </c>
      <c r="G14" s="18"/>
    </row>
    <row r="15" spans="1:7" ht="13.35" customHeight="1" x14ac:dyDescent="0.2">
      <c r="A15" s="19" t="s">
        <v>1273</v>
      </c>
      <c r="B15" s="20"/>
      <c r="C15" s="20"/>
      <c r="D15" s="21"/>
      <c r="E15" s="21"/>
      <c r="F15" s="21"/>
      <c r="G15" s="21"/>
    </row>
    <row r="16" spans="1:7" ht="13.35" customHeight="1" x14ac:dyDescent="0.2">
      <c r="A16" s="15" t="s">
        <v>1274</v>
      </c>
      <c r="B16" s="16" t="s">
        <v>1275</v>
      </c>
      <c r="C16" s="16" t="s">
        <v>9</v>
      </c>
      <c r="D16" s="18" t="s">
        <v>25</v>
      </c>
      <c r="E16" s="18" t="s">
        <v>25</v>
      </c>
      <c r="F16" s="18" t="s">
        <v>25</v>
      </c>
      <c r="G16" s="18"/>
    </row>
    <row r="17" spans="1:7" ht="13.35" customHeight="1" x14ac:dyDescent="0.2">
      <c r="A17" s="19" t="s">
        <v>1273</v>
      </c>
      <c r="B17" s="20"/>
      <c r="C17" s="20"/>
      <c r="D17" s="21"/>
      <c r="E17" s="21"/>
      <c r="F17" s="21"/>
      <c r="G17" s="21"/>
    </row>
    <row r="18" spans="1:7" ht="13.35" customHeight="1" x14ac:dyDescent="0.2">
      <c r="A18" s="15" t="s">
        <v>1276</v>
      </c>
      <c r="B18" s="16" t="s">
        <v>1277</v>
      </c>
      <c r="C18" s="16"/>
      <c r="D18" s="18" t="s">
        <v>25</v>
      </c>
      <c r="E18" s="18" t="s">
        <v>25</v>
      </c>
      <c r="F18" s="18" t="s">
        <v>25</v>
      </c>
      <c r="G18" s="18"/>
    </row>
    <row r="19" spans="1:7" ht="13.35" customHeight="1" x14ac:dyDescent="0.2">
      <c r="A19" s="15" t="s">
        <v>1278</v>
      </c>
      <c r="B19" s="16" t="s">
        <v>1279</v>
      </c>
      <c r="C19" s="16"/>
      <c r="D19" s="18" t="s">
        <v>25</v>
      </c>
      <c r="E19" s="18" t="s">
        <v>25</v>
      </c>
      <c r="F19" s="18" t="s">
        <v>25</v>
      </c>
      <c r="G19" s="18" t="s">
        <v>25</v>
      </c>
    </row>
    <row r="20" spans="1:7" ht="13.35" customHeight="1" x14ac:dyDescent="0.2">
      <c r="A20" s="15" t="s">
        <v>1280</v>
      </c>
      <c r="B20" s="16" t="s">
        <v>1281</v>
      </c>
      <c r="C20" s="16"/>
      <c r="D20" s="18" t="s">
        <v>25</v>
      </c>
      <c r="E20" s="18" t="s">
        <v>25</v>
      </c>
      <c r="F20" s="18" t="s">
        <v>25</v>
      </c>
      <c r="G20" s="18" t="s">
        <v>25</v>
      </c>
    </row>
    <row r="21" spans="1:7" ht="26.65" customHeight="1" x14ac:dyDescent="0.2">
      <c r="A21" s="15" t="s">
        <v>1282</v>
      </c>
      <c r="B21" s="16" t="s">
        <v>1283</v>
      </c>
      <c r="C21" s="16" t="s">
        <v>9</v>
      </c>
      <c r="D21" s="18" t="s">
        <v>9</v>
      </c>
      <c r="E21" s="18" t="str">
        <f>IF(IF(F21="-",0,F21)=0,"-",IF(F21="-",0,F21))</f>
        <v>-</v>
      </c>
      <c r="F21" s="18" t="s">
        <v>25</v>
      </c>
      <c r="G21" s="18" t="s">
        <v>9</v>
      </c>
    </row>
    <row r="22" spans="1:7" ht="26.65" customHeight="1" x14ac:dyDescent="0.2">
      <c r="A22" s="19" t="s">
        <v>1284</v>
      </c>
      <c r="B22" s="20" t="s">
        <v>1285</v>
      </c>
      <c r="C22" s="20" t="s">
        <v>9</v>
      </c>
      <c r="D22" s="21" t="s">
        <v>9</v>
      </c>
      <c r="E22" s="21" t="str">
        <f>IF(IF(F22="-",0,F22)=0,"-",IF(F22="-",0,F22))</f>
        <v>-</v>
      </c>
      <c r="F22" s="21" t="s">
        <v>25</v>
      </c>
      <c r="G22" s="21" t="s">
        <v>9</v>
      </c>
    </row>
    <row r="23" spans="1:7" ht="26.65" customHeight="1" x14ac:dyDescent="0.2">
      <c r="A23" s="19" t="s">
        <v>1286</v>
      </c>
      <c r="B23" s="20" t="s">
        <v>1287</v>
      </c>
      <c r="C23" s="20" t="s">
        <v>9</v>
      </c>
      <c r="D23" s="21" t="s">
        <v>9</v>
      </c>
      <c r="E23" s="21" t="str">
        <f>IF(IF(F23="-",0,F23)=0,"-",IF(F23="-",0,F23))</f>
        <v>-</v>
      </c>
      <c r="F23" s="21" t="s">
        <v>25</v>
      </c>
      <c r="G23" s="21" t="s">
        <v>9</v>
      </c>
    </row>
    <row r="24" spans="1:7" ht="12.75" customHeight="1" x14ac:dyDescent="0.2">
      <c r="A24" s="32"/>
      <c r="B24" s="33"/>
      <c r="C24" s="33"/>
      <c r="D24" s="34"/>
      <c r="E24" s="34"/>
      <c r="F24" s="34"/>
      <c r="G24" s="34"/>
    </row>
    <row r="26" spans="1:7" ht="32.25" customHeight="1" x14ac:dyDescent="0.2">
      <c r="A26" s="6"/>
      <c r="B26" s="5"/>
      <c r="C26" s="6"/>
      <c r="D26" s="89"/>
      <c r="E26" s="89"/>
      <c r="F26" s="89"/>
      <c r="G26" s="89"/>
    </row>
    <row r="27" spans="1:7" ht="12.75" customHeight="1" x14ac:dyDescent="0.2">
      <c r="A27" s="6" t="s">
        <v>1288</v>
      </c>
      <c r="D27" s="2"/>
      <c r="E27" s="2"/>
      <c r="F27" s="2"/>
      <c r="G27" s="5"/>
    </row>
    <row r="28" spans="1:7" ht="9.9499999999999993" customHeight="1" x14ac:dyDescent="0.2">
      <c r="D28" s="5"/>
      <c r="E28" s="5"/>
      <c r="F28" s="5"/>
      <c r="G28" s="35"/>
    </row>
    <row r="29" spans="1:7" ht="9.9499999999999993" customHeight="1" x14ac:dyDescent="0.2">
      <c r="A29" s="6"/>
      <c r="B29" s="5"/>
      <c r="C29" s="5"/>
      <c r="D29" s="36"/>
      <c r="E29" s="36"/>
      <c r="F29" s="36"/>
      <c r="G29" s="36"/>
    </row>
  </sheetData>
  <mergeCells count="11">
    <mergeCell ref="D26:G26"/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50 E50">
    <cfRule type="cellIs" priority="3" stopIfTrue="1" operator="equal">
      <formula>0</formula>
    </cfRule>
  </conditionalFormatting>
  <conditionalFormatting sqref="G52 E52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1289</v>
      </c>
      <c r="B1" t="s">
        <v>12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18</vt:i4>
      </vt:variant>
    </vt:vector>
  </HeadingPairs>
  <TitlesOfParts>
    <vt:vector size="2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Расходы!FIO</vt:lpstr>
      <vt:lpstr>Доходы!LAST_CELL</vt:lpstr>
      <vt:lpstr>Источники!LAST_CELL</vt:lpstr>
      <vt:lpstr>Расходы!LAST_CELL</vt:lpstr>
      <vt:lpstr>Доходы!RBEGIN_1</vt:lpstr>
      <vt:lpstr>Источники!RBEGIN_1</vt:lpstr>
      <vt:lpstr>Расходы!RBEGIN_1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dc:description>POI HSSF rep:2.51.0.189</dc:description>
  <cp:lastModifiedBy>User</cp:lastModifiedBy>
  <cp:lastPrinted>2021-05-21T08:08:42Z</cp:lastPrinted>
  <dcterms:created xsi:type="dcterms:W3CDTF">2021-02-12T04:57:32Z</dcterms:created>
  <dcterms:modified xsi:type="dcterms:W3CDTF">2021-05-21T08:08:46Z</dcterms:modified>
</cp:coreProperties>
</file>